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7400" windowHeight="10050"/>
  </bookViews>
  <sheets>
    <sheet name="5" sheetId="7" r:id="rId1"/>
    <sheet name="2-1" sheetId="13" state="hidden" r:id="rId2"/>
  </sheets>
  <definedNames>
    <definedName name="_xlnm.Print_Titles" localSheetId="1">'2-1'!$12:$12</definedName>
    <definedName name="_xlnm.Print_Area" localSheetId="1">'2-1'!$A$1:$R$90</definedName>
    <definedName name="_xlnm.Print_Area" localSheetId="0">'5'!$A$1:$F$53</definedName>
  </definedNames>
  <calcPr calcId="114210" fullCalcOnLoad="1"/>
</workbook>
</file>

<file path=xl/calcChain.xml><?xml version="1.0" encoding="utf-8"?>
<calcChain xmlns="http://schemas.openxmlformats.org/spreadsheetml/2006/main">
  <c r="S76" i="13"/>
  <c r="L28"/>
  <c r="L25"/>
  <c r="L22"/>
  <c r="L19"/>
  <c r="L16"/>
  <c r="B20" i="7"/>
  <c r="D29"/>
  <c r="A24"/>
  <c r="B23"/>
  <c r="D19"/>
  <c r="B19"/>
  <c r="D17"/>
  <c r="B17"/>
  <c r="D16"/>
  <c r="D20"/>
  <c r="B16"/>
  <c r="B15"/>
</calcChain>
</file>

<file path=xl/sharedStrings.xml><?xml version="1.0" encoding="utf-8"?>
<sst xmlns="http://schemas.openxmlformats.org/spreadsheetml/2006/main" count="642" uniqueCount="266">
  <si>
    <t>№ п.п.</t>
  </si>
  <si>
    <t>Наименование питающей линии, питающего центра (принадлежность сетей) точки поставки</t>
  </si>
  <si>
    <t>Точка поставки                                      (граница балансовой принадлежности)</t>
  </si>
  <si>
    <t>Место установки прибора учета, кВ</t>
  </si>
  <si>
    <t>Номер электросчетчика</t>
  </si>
  <si>
    <t>Расчетный коэффициент</t>
  </si>
  <si>
    <t>Номер транформатора тока</t>
  </si>
  <si>
    <t>А</t>
  </si>
  <si>
    <t>В</t>
  </si>
  <si>
    <t>С</t>
  </si>
  <si>
    <t>Допустимое  число часов отключения в год (час.)</t>
  </si>
  <si>
    <t>Номер транформатора напряжения</t>
  </si>
  <si>
    <t>Наименование энергопринимающего устройства (объекта), объекта электросетевого хозяйства, адрес</t>
  </si>
  <si>
    <t>Перечень приборов учета, измерительных комплексов</t>
  </si>
  <si>
    <t>м.п.</t>
  </si>
  <si>
    <t>от Потребителя:</t>
  </si>
  <si>
    <t>I</t>
  </si>
  <si>
    <t>0,5</t>
  </si>
  <si>
    <t xml:space="preserve">Срок восстанов-ления электро-снабжения (час.)
</t>
  </si>
  <si>
    <t>Дата поверки электро-счетчика</t>
  </si>
  <si>
    <t>Дата поверки трансформа-тора тока</t>
  </si>
  <si>
    <t>Дата поверки трансформа-тора напряжения</t>
  </si>
  <si>
    <t>Тип трансформа-тора напряжения</t>
  </si>
  <si>
    <t>Тип электро-счетчика</t>
  </si>
  <si>
    <t>Тип трансформа-тора тока</t>
  </si>
  <si>
    <t>II</t>
  </si>
  <si>
    <t>Порядок учета электрической энергии</t>
  </si>
  <si>
    <t>1.</t>
  </si>
  <si>
    <t>Потери*</t>
  </si>
  <si>
    <t>1.1.</t>
  </si>
  <si>
    <t>Коэффициент трансформации тока</t>
  </si>
  <si>
    <t>Коэффициент трансформации напряжения</t>
  </si>
  <si>
    <t>Начальные показания для расчетов по договору</t>
  </si>
  <si>
    <t>Категория надежности</t>
  </si>
  <si>
    <t>Класс точности электросчет-чика</t>
  </si>
  <si>
    <t>Класс точности транформа-тора тока</t>
  </si>
  <si>
    <t>Класс точности трансформа-тора напряжения</t>
  </si>
  <si>
    <t>Предельный коэффициент реактивной мощности 
(tg фи)</t>
  </si>
  <si>
    <t>Уровень напряжения 
в точке присоеди-нения, (кВ)</t>
  </si>
  <si>
    <t xml:space="preserve"> -</t>
  </si>
  <si>
    <t>Балансовая принадлежность прибора учета</t>
  </si>
  <si>
    <t>Руководитель</t>
  </si>
  <si>
    <t>Форма согласована:</t>
  </si>
  <si>
    <t>Форма</t>
  </si>
  <si>
    <t>АКТ</t>
  </si>
  <si>
    <t>СВЕРКИ РАСЧЕТОВ ЗА ЭНЕРГИЮ</t>
  </si>
  <si>
    <t>потребленную электрическую энергию</t>
  </si>
  <si>
    <t>за электрическую энергию</t>
  </si>
  <si>
    <t>Задолженность на</t>
  </si>
  <si>
    <t>01.__.20__</t>
  </si>
  <si>
    <t>(руб.)</t>
  </si>
  <si>
    <t>Перерасчеты предыдущих периодов</t>
  </si>
  <si>
    <t>Потребление за период с</t>
  </si>
  <si>
    <t>по</t>
  </si>
  <si>
    <t>__.__.20__</t>
  </si>
  <si>
    <t>(кВтч)</t>
  </si>
  <si>
    <t>Начислено за период с</t>
  </si>
  <si>
    <t>Фактич. оплачено за период с</t>
  </si>
  <si>
    <t>в т.ч. оплата предыдущего периода</t>
  </si>
  <si>
    <t>в т.ч. оплата за период с</t>
  </si>
  <si>
    <t xml:space="preserve">Всего по состоянию на </t>
  </si>
  <si>
    <t>задолженность</t>
  </si>
  <si>
    <t>составляет</t>
  </si>
  <si>
    <t>руб.</t>
  </si>
  <si>
    <t>в т.ч. НДС</t>
  </si>
  <si>
    <t>Потребитель</t>
  </si>
  <si>
    <t>_______________</t>
  </si>
  <si>
    <t>Главный бухгалтер</t>
  </si>
  <si>
    <t>__________________ Г.М. Фомина</t>
  </si>
  <si>
    <t>Реквизиты</t>
  </si>
  <si>
    <t>Юридический адрес:</t>
  </si>
  <si>
    <t>Банковские реквизиты:</t>
  </si>
  <si>
    <t>ИНН/КПП</t>
  </si>
  <si>
    <t>кор/счет</t>
  </si>
  <si>
    <t>р/счет</t>
  </si>
  <si>
    <t>БИК</t>
  </si>
  <si>
    <t>ВН</t>
  </si>
  <si>
    <t xml:space="preserve">от Энергосбытовой организации:                              </t>
  </si>
  <si>
    <t>Настоящим актом сверки расчетов Потребителем</t>
  </si>
  <si>
    <t xml:space="preserve">Проценты по коммерческому </t>
  </si>
  <si>
    <t>кредиту за период с</t>
  </si>
  <si>
    <t>Потребитель подтверждает указанную задолженность и дает согласие на ее погашение</t>
  </si>
  <si>
    <t>Энергосбытовая организация</t>
  </si>
  <si>
    <t xml:space="preserve">__________________ </t>
  </si>
  <si>
    <t>СЭТ-4ТМ.03М.01</t>
  </si>
  <si>
    <t>_______________________Л.И. Сидорина</t>
  </si>
  <si>
    <t>Перечень точек поставки, объектов, приборов учета, измерительных комплексов, параметров, по которым производится расчет за отпущенную электрическую энергию (мощность)</t>
  </si>
  <si>
    <t>от Потребителя</t>
  </si>
  <si>
    <t>Уровень напряжения (для определения тарифа (цены))</t>
  </si>
  <si>
    <t>Постоянные               (кВт*ч/мес.)</t>
  </si>
  <si>
    <t>Переменные (%)</t>
  </si>
  <si>
    <t xml:space="preserve"> - </t>
  </si>
  <si>
    <t>МО город Екатеринбург</t>
  </si>
  <si>
    <t>400/5</t>
  </si>
  <si>
    <t>6000/100</t>
  </si>
  <si>
    <t>в том числе транзит электрической энергии потребителям, заключившим прямые договоры электроснабжения с Гарантирующим поставщиком или иными энергосбытовыми организациями</t>
  </si>
  <si>
    <t>150/5</t>
  </si>
  <si>
    <t>ТПЛ-10</t>
  </si>
  <si>
    <t>100/5</t>
  </si>
  <si>
    <t>НТМИ-6</t>
  </si>
  <si>
    <t>600/5</t>
  </si>
  <si>
    <t>300/5</t>
  </si>
  <si>
    <t>1.1</t>
  </si>
  <si>
    <t>1.2</t>
  </si>
  <si>
    <t>1.3</t>
  </si>
  <si>
    <t>1.4</t>
  </si>
  <si>
    <t>1.5</t>
  </si>
  <si>
    <t>0,5S</t>
  </si>
  <si>
    <t>50/5</t>
  </si>
  <si>
    <t>* К общему расходу электроэнергии за расчётный период добавляются (вычетаются) потери активной электрической энергии в элементах электрической сети от границы балансовой принадлежности до места установки прибора учета (столбец 11).</t>
  </si>
  <si>
    <t>Потребитель - ЗАО "Энергомаш (Сысерть)-Уралгидромаш"</t>
  </si>
  <si>
    <t>0812124623</t>
  </si>
  <si>
    <t>29.12.2012</t>
  </si>
  <si>
    <t>ИВС</t>
  </si>
  <si>
    <t>НТМИ</t>
  </si>
  <si>
    <t>0812124687</t>
  </si>
  <si>
    <t>ТПОЛ-10</t>
  </si>
  <si>
    <t>0812124764</t>
  </si>
  <si>
    <t>0812124626</t>
  </si>
  <si>
    <t>0812124772</t>
  </si>
  <si>
    <t>Сысертский городской округ</t>
  </si>
  <si>
    <t>Граница балансовой принадлежности ОАО "МРСК Урала" (Сетевая организация) и Потребителя</t>
  </si>
  <si>
    <t>2000/5</t>
  </si>
  <si>
    <t>ТК-20</t>
  </si>
  <si>
    <t>ЗАО "ВИП"</t>
  </si>
  <si>
    <t>ПСЧ-4ТМ.05</t>
  </si>
  <si>
    <t>1105121731</t>
  </si>
  <si>
    <t>ООО "Металл-плюс"</t>
  </si>
  <si>
    <t>14941717</t>
  </si>
  <si>
    <t>ФГУП "Экран"</t>
  </si>
  <si>
    <t>1105121295</t>
  </si>
  <si>
    <t>ТПЛ-6</t>
  </si>
  <si>
    <t>Ц2727</t>
  </si>
  <si>
    <t>Производство ЗАО "Энергомаш (Сысерть)-Уралгидромаш",  по адресу г.Екатеринбург, ул.Фронтовых Бригад, 22</t>
  </si>
  <si>
    <t>в ЗРУ-6,3кВ ПС "УЭТМ" II секция шин яч.№8</t>
  </si>
  <si>
    <t>3000</t>
  </si>
  <si>
    <t xml:space="preserve"> ПС 110/6/10кВ "УЭТМ" ЗРУ-6,3кВ яч.№8 ф."ТП-14 фид.№1" (Сетевой организации) </t>
  </si>
  <si>
    <t>в ЗРУ-6,3кВ ПС "УЭТМ" II секция шин яч.№12</t>
  </si>
  <si>
    <t xml:space="preserve"> ПС 110/6/10кВ "УЭТМ" ЗРУ-6,3кВ яч.№12 ф."ТП-4 фид.№1" (Сетевой организации) </t>
  </si>
  <si>
    <t>общая величина указана в п.1.1. раздела I настоящего Приложения</t>
  </si>
  <si>
    <t>в ЗРУ-6,3кВ ПС "УЭТМ" II секция шин яч.№17</t>
  </si>
  <si>
    <t xml:space="preserve"> ПС 110/6/10кВ "УЭТМ" ЗРУ-6,3кВ яч.№17 ф."Испытательная станция цеха №13" (Сетевой организации) </t>
  </si>
  <si>
    <t xml:space="preserve">кабельная линия 6кВ от яч.№17 ф."Испытательная станция цеха №13" ЗРУ-6,3кВ ПС 110/6/10кВ "УЭТМ" до ножей разъединителя в РУ-6/10кВ яч.№14 испытательной станции цеха №13 (ИВС), разъединитель и аппаратура в сторону сборных шин в РУ-6кВ испытательной станции цеха №13 (Потребителя) </t>
  </si>
  <si>
    <t>в ЗРУ-6,3кВ ПС "УЭТМ" III секция шин яч.№20</t>
  </si>
  <si>
    <t xml:space="preserve"> ПС 110/6/10кВ "УЭТМ" ЗРУ-6,3кВ яч.№20 ф."ТП-14 фид.№2" (Сетевой организации) </t>
  </si>
  <si>
    <t xml:space="preserve">кабельная линия 6кВ от яч.№20 ф."ТП-14 фид.№2" ЗРУ-6,3кВ ПС 110/6/10кВ "УЭТМ" до ножей разъединителя ввода №2, ТП-14 РУ-6кВ яч.№5 (ИВС), разъединитель и отходящие шины в сторону сборных шин РУ-6кВ ТП-14 (Потребителя) </t>
  </si>
  <si>
    <t xml:space="preserve">кабельная линия 6кВ от яч.№12 ф."ТП-4 фид.№1" ЗРУ-6,3кВ ПС 110/6/10кВ "УЭТМ" до ножей разъединителя ввода №1, ТП-4 РУ-6кВ яч.№3 (ИВС), разъединитель и отходящие шины в сторону сборных шин РУ-6кВ ТП-4 (Потребителя) </t>
  </si>
  <si>
    <t xml:space="preserve">кабельная линия 6кВ от яч.№8 ф."ТП-14 фид.№1" ЗРУ-6,3кВ ПС 110/6/10кВ "УЭТМ" до ножей разъединителя ввода №1, ТП-14 РУ-6кВ яч.№3 (ИВС), разъединитель и отходящие шины в сторону сборных шин РУ-6кВ ТП-14 (Потребителя) </t>
  </si>
  <si>
    <t>в ЗРУ-6,3кВ ПС "УЭТМ" III секция шин яч.№21</t>
  </si>
  <si>
    <t xml:space="preserve"> ПС 110/6/10кВ "УЭТМ" ЗРУ-6,3кВ яч.№21 ф."ТП-4 фид.№2" (Сетевой организации) </t>
  </si>
  <si>
    <t xml:space="preserve">кабельная линия 6кВ от яч.№21 ф."ТП-4 фид.№2" ЗРУ-6,3кВ ПС 110/6/10кВ "УЭТМ" до ножей разъединителя ввода №2, ТП-4 РУ-6кВ яч.№8 (ИВС), разъединитель и отходящие шины в сторону сборных шин РУ-6кВ ТП-4 (Потребителя) </t>
  </si>
  <si>
    <r>
      <t xml:space="preserve">Граница балансовой принадлежности ОАО "МРСК Урала" (Сетевая организация), </t>
    </r>
    <r>
      <rPr>
        <b/>
        <u/>
        <sz val="10"/>
        <color indexed="60"/>
        <rFont val="Tahoma"/>
        <family val="2"/>
        <charset val="204"/>
      </rPr>
      <t>ОАО "ГТ-ТЭЦ ЭНЕРГО" (Сетевая организаци),</t>
    </r>
    <r>
      <rPr>
        <b/>
        <u/>
        <sz val="10"/>
        <rFont val="Tahoma"/>
        <family val="2"/>
        <charset val="204"/>
      </rPr>
      <t xml:space="preserve"> ЗАО "Энергомаш (Екатеринбург) - Уралэлектротяжмаш" (Иной владелец сетей (ИВС)) и Потребителя</t>
    </r>
  </si>
  <si>
    <t>Потребителя</t>
  </si>
  <si>
    <t>Меркурий-230 ART-00 PQRSDN 3х5 (7,5) А</t>
  </si>
  <si>
    <t>07043583</t>
  </si>
  <si>
    <t>2010</t>
  </si>
  <si>
    <t>06262500</t>
  </si>
  <si>
    <t>06262843</t>
  </si>
  <si>
    <t xml:space="preserve">на вводе 0,4кВ ТСН ПС 110/35/6кВ "Гидромаш" </t>
  </si>
  <si>
    <t>07080454</t>
  </si>
  <si>
    <t xml:space="preserve">ПС 220/110/10/6кВ "Малахит" (СП МЭС Урала ОАО "ФСК ЕЭС") ВЛ-110кВ ф."Гидромаш-Малахит" (Сетевой организации) 
ПС 110/10кВ "Свобода" ВЛ-110кВ ф."Гидромаш-Свобода" (Сетевой организации) 
ПС 35/6кВ "Сысерть" ВЛ-35кВ ф."В-Сысерть-Гидромаш" (резервное питание) (Сетевой организации) </t>
  </si>
  <si>
    <t>1. Для грозотроса:
В месте выхода грозотроса из зажимов натяжных гирлянд изоляторов линейного портала ОРУ-110кВ ПС 110/35/6кВ "Гидромаш" (Потребителя) в сторону ВЛ-110кВ ф."Гидромаш-Малахит" (Сетевой организации)
2. Для проводов:
На аппаратных зажимах ЛР-110кВ (Потребителя) в сторону ВЧ-заградителей и конденсаторов связи (Сетевой организации)
1. Для грозотроса:
В месте выхода грозотроса из зажимов натяжных гирлянд изоляторов линейного портала ОРУ-110кВ ПС 110/35/6кВ "Гидромаш" (Потребителя) в сторону ВЛ-110кВ ф."Гидромаш-Свобода" (Сетевой организации)
2. Для проводов:
На аппаратных зажимах ЛР-110кВ (Потребителя) в сторону ВЧ-заградителей и конденсаторов связи (Сетевой организации)</t>
  </si>
  <si>
    <t>ТПШЛ-6</t>
  </si>
  <si>
    <t>в том числе транзит электрической энергии в сети Сетевой организации</t>
  </si>
  <si>
    <t>ОАО "МРСК Урала"</t>
  </si>
  <si>
    <r>
      <t xml:space="preserve">0,780
</t>
    </r>
    <r>
      <rPr>
        <sz val="8"/>
        <rFont val="Tahoma"/>
        <family val="2"/>
        <charset val="204"/>
      </rPr>
      <t>(при ремонтной схеме электроснабжения (по стороне 35кВ от ПС "В.Сысерть"))</t>
    </r>
  </si>
  <si>
    <r>
      <t xml:space="preserve">0,799
</t>
    </r>
    <r>
      <rPr>
        <sz val="8"/>
        <rFont val="Tahoma"/>
        <family val="2"/>
        <charset val="204"/>
      </rPr>
      <t>(при ремонтной схеме электроснабжения (по стороне 35кВ от ПС "В.Сысерть"))</t>
    </r>
  </si>
  <si>
    <t>ПС 110/35/6кВ "Гидромаш" яч.№14 ф."Связь с городом"  (Потребителя)</t>
  </si>
  <si>
    <t>07043597</t>
  </si>
  <si>
    <t xml:space="preserve">Меркурий-230 ART-00 PQRSDN </t>
  </si>
  <si>
    <t>ПС 110/35/6кВ "Гидромаш" яч.№18 ф."Лесозавод"  (Потребителя)</t>
  </si>
  <si>
    <t>06262673</t>
  </si>
  <si>
    <t>ПС 110/35/6кВ "Гидромаш", РП-3 6кВ яч.№1 ф."Хлебозавод"  (Потребителя)</t>
  </si>
  <si>
    <t>кабельные наконечники на опоре №1 ф."Хлебозавод" и отходящая ЛЭП-6кВ ф."Хлебозавод" до окончании линии (Сетевой организации) КЛ-6кВ ф."Хлебозавод" от яч.№1 в РП-3 6кВ (Потребителя)</t>
  </si>
  <si>
    <t>07043601</t>
  </si>
  <si>
    <t>в РП-3 6кВ яч.№1 ф."Хлебозавод"</t>
  </si>
  <si>
    <t>07043034</t>
  </si>
  <si>
    <t>в РП-3 6кВ яч.№8 ф."Очистные"</t>
  </si>
  <si>
    <t>ПС 110/35/6кВ "Гидромаш", РП-3 6кВ яч.№8 ф."Очистные"  (Потребителя)</t>
  </si>
  <si>
    <t>кабельные наконечники на опоре №1 ф."Очистные" и отходящая ЛЭП-6кВ ф."Очистные" до окончании линии (Сетевой организации) КЛ-6кВ ф."Очистные" от яч.№8 в РП-3 6кВ (Потребителя)</t>
  </si>
  <si>
    <t>за вычетом потерь в размере 683 кВтч</t>
  </si>
  <si>
    <t>за вычетом потерь в размере 0,490%</t>
  </si>
  <si>
    <t>за вычетом потерь в размере 239 кВтч</t>
  </si>
  <si>
    <t>за вычетом потерь в размере 0,090%</t>
  </si>
  <si>
    <t>за вычетом потерь в размере 342 кВтч</t>
  </si>
  <si>
    <t>за вычетом потерь в размере 0,182%</t>
  </si>
  <si>
    <t>200/5</t>
  </si>
  <si>
    <t>ООО "Екатеринбург-2000"</t>
  </si>
  <si>
    <t>ПС 110/35/6кВ "Гидромаш", ТП-7 РУ-0,4кВ ф.№1  (Потребителя)</t>
  </si>
  <si>
    <t>на кабельных наконечниках отходящего кабеля 0,4кВ (транзитного потребителя) в ТП-7 РУ-0,4кВ ф.№1 (Потребителя)</t>
  </si>
  <si>
    <t>в РУ-0,4кВ контейнера базовой станции сотовой связи</t>
  </si>
  <si>
    <t>транзитного потребителя</t>
  </si>
  <si>
    <t>09114070000025 (день/ночь)</t>
  </si>
  <si>
    <t>кабельные наконечники (Сетевой организации) в яч. №18 ф."Лесозавод" ЗРУ-6кВ ПС 110/35/6кВ "Гидромаш" (Потребителя), отходящая ЛЭП-6кВ ф."Лесозавод" (Сетевой организации)</t>
  </si>
  <si>
    <t>кабельные наконечники на опоре №1 ф."Связь с городом" и отходящая ЛЭП-6кВ ф."№14 Связь с городом" до окончании линии (Сетевой организации) КЛ-6кВ ф."№14 Связь с городом" от яч.№14 ЗРУ-6кВ ПС 110/35/6кВ "Гидромаш" (Потребителя)</t>
  </si>
  <si>
    <t>в ЗРУ-6кВ ПС 110/35/6кВ "Гидромаш" яч.№7 ф."ввод Т-1"</t>
  </si>
  <si>
    <t>в ЗРУ-6кВ ПС 110/35/6кВ "Гидромаш" яч.№1 ф."ввод Т-3 резерв"</t>
  </si>
  <si>
    <t>в ЗРУ-6кВ ПС 110/35/6кВ "Гидромаш" яч.№3 ф."ввод Т-2 резерв"</t>
  </si>
  <si>
    <t>ПС 110/35/6кВ "Гидромаш" ЗРУ-6кВ яч.№17  (Потребителя)</t>
  </si>
  <si>
    <t>на кабельных наконечниках отходящего кабеля 6кВ (транзитного потребителя) в яч.№17 ЗРУ-6кВ ПС 110/35/6кВ "Гидромаш" (Потребителя)</t>
  </si>
  <si>
    <t>в ЗРУ-6кВ ПС 110/35/6кВ "Гидромаш" яч.№14 ф."Связь с городом"</t>
  </si>
  <si>
    <t>в ЗРУ-6кВ ПС 110/35/6кВ "Гидромаш" яч.№18 ф."Лесозавод"</t>
  </si>
  <si>
    <t>в ЗРУ-6кВ ПС 110/35/6кВ "Гидромаш" яч.№17</t>
  </si>
  <si>
    <t>674</t>
  </si>
  <si>
    <t>8975</t>
  </si>
  <si>
    <t>ПС 110/35/6кВ "Гидромаш", РП-3 ЗРУ-6кВ яч.№9 (Потребителя)</t>
  </si>
  <si>
    <t>в ЗРУ-6кВ РП-3 яч.№9 ввод 6кВ Т-1</t>
  </si>
  <si>
    <t xml:space="preserve">Меркурий-230 AR-00 RS </t>
  </si>
  <si>
    <t>ПС 110/35/6кВ "Гидромаш", РП-3 ЗРУ-6кВ яч.№2, ТП-14 (Потребителя)</t>
  </si>
  <si>
    <t>на кабельных наконечниках (транзитного потребителя) в яч.№9 ЗРУ-6кВ РП-3 (Потребителя)</t>
  </si>
  <si>
    <t>на кабельных наконечниках отходящих кабелей 0,4кВ (транзитного потребителя) в РУ-0,4кВ ТП-14 (Потребителя)</t>
  </si>
  <si>
    <t>в ЗРУ-6кВ РП-3 яч.№2 ф."ФГУП Экран"</t>
  </si>
  <si>
    <t>ПСЧ-4ТМ.05МК.12</t>
  </si>
  <si>
    <t>ЗАО "Металлургический завод им.И.П.Бардина" 
(ЗАО "БМЗ")</t>
  </si>
  <si>
    <t>Меркурий-230 ART-00 PQRSIDN</t>
  </si>
  <si>
    <t>2011</t>
  </si>
  <si>
    <t>09306408 
(день/ночь)</t>
  </si>
  <si>
    <t>ПС 110/35/6кВ "Гидромаш" ЗРУ-6кВ яч.№19 (Потребителя)</t>
  </si>
  <si>
    <t>на кабельных наконечниках отходящих кабелей 6кВ (транзитного потребителя) в яч.№19 ЗРУ-6кВ ПС 110/35/6кВ "Гидромаш" (Потребителя)</t>
  </si>
  <si>
    <t>в ЗРУ-6кВ ПС 110/35/6кВ "Гидромаш" яч.№19</t>
  </si>
  <si>
    <t>0084956
(день/ночь)</t>
  </si>
  <si>
    <t>2005</t>
  </si>
  <si>
    <t>ПС 110/35/6кВ "Гидромаш", ТП-6 РУ-0,4кВ яч.№17 ф."КНС №1" (Потребителя)</t>
  </si>
  <si>
    <t>на кабельных наконечниках отходящих кабелей 0,4кВ (транзитного потребителя) в яч.№17 ф."КНС №1" РУ-0,4кВ ТП-6 (Потребителя)</t>
  </si>
  <si>
    <t>в РУ-0,4кВ ТП-6 яч.№17 ф."КНС №1"</t>
  </si>
  <si>
    <t>МУП ЖКХ "Сысертское" 
(КНС №1)</t>
  </si>
  <si>
    <t>ЗАО "Энергомаш (Сысерть)-Уралгидромаш"</t>
  </si>
  <si>
    <t>______________________ Е.А. Богдашов</t>
  </si>
  <si>
    <t>Количество электрической энергии поставленной Потребителю на тарифном напряжении высокое, определяется по данным автоматизированной системой  контроля и учета электроэнергии (АИИС КУЭ) определяется по приборам учета, установленным согласно п.п. 1.2., 1.3. Раздела I.</t>
  </si>
  <si>
    <t>Приложение № 2.1.</t>
  </si>
  <si>
    <r>
      <t xml:space="preserve">22002
</t>
    </r>
    <r>
      <rPr>
        <sz val="8"/>
        <rFont val="Tahoma"/>
        <family val="2"/>
        <charset val="204"/>
      </rPr>
      <t>(при нормальной схеме электроснабжения (по стороне 110кВ))</t>
    </r>
  </si>
  <si>
    <r>
      <t xml:space="preserve">0,397
</t>
    </r>
    <r>
      <rPr>
        <sz val="8"/>
        <rFont val="Tahoma"/>
        <family val="2"/>
        <charset val="204"/>
      </rPr>
      <t>(при нормальной схеме электроснабжения (по стороне 110кВ))</t>
    </r>
  </si>
  <si>
    <r>
      <t xml:space="preserve">4082
</t>
    </r>
    <r>
      <rPr>
        <sz val="8"/>
        <rFont val="Tahoma"/>
        <family val="2"/>
        <charset val="204"/>
      </rPr>
      <t>(при ремонтной схеме электроснабжения (по стороне 35кВ от ПС "В.Сысерть"))</t>
    </r>
  </si>
  <si>
    <r>
      <t xml:space="preserve">3120
</t>
    </r>
    <r>
      <rPr>
        <sz val="8"/>
        <rFont val="Tahoma"/>
        <family val="2"/>
        <charset val="204"/>
      </rPr>
      <t>(при ремонтной схеме электроснабжения (по стороне 35кВ от ПС "В.Сысерть"))</t>
    </r>
  </si>
  <si>
    <t>2.1</t>
  </si>
  <si>
    <t>2.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</si>
  <si>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</si>
  <si>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</si>
  <si>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</si>
  <si>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</si>
  <si>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</si>
  <si>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</si>
  <si>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</si>
  <si>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</si>
  <si>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</si>
  <si>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</si>
  <si>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2.1.2.5</t>
  </si>
  <si>
    <t>2.1.2.6</t>
  </si>
  <si>
    <t>Количество электрической энергии поставленной Потребителю на тарифном напряжении высокое, определяется по приборам учета, установленным согласно п.2.1. Раздела I, с добавлением потерь активной энергии в элементах электрической сети от границы балансовой принадлежности до места установки средств измерения, для соответствующих точек поставки, согласно столбца 11, за вычетом расхода транзита электрической энергии в сети сетевой организации ОАО "МРСК Урала" (п.2.1.1. (раздела I)), за вычетом потерь активной энергии в элементах электрической сети от места установки средств измерения до границы балансовой принадлежности с сетевой организации ОАО "МРСК Урала", для соответствующих точек поставки, согласно столбца 11 и за вычетом расхода транзита электрической энергии потребителям, заключившим прямые договора электроснабжения с Гарантирующим поставщиком или иными энергосбытовыми организациями (п.2.1.2. (раздела I))</t>
  </si>
  <si>
    <t>СЕ-303 R33 746 JAZ</t>
  </si>
  <si>
    <t>Максимальная мощность (кВт)</t>
  </si>
  <si>
    <t>к Договору энергоснабжения от 15.12.2014г. № 4016 К66</t>
  </si>
  <si>
    <t xml:space="preserve"> Данное Приложение является неотъемлемой частью Договора энергоснабжения от 15.12.2014 г. № 4016 К66. </t>
  </si>
  <si>
    <t>_________________</t>
  </si>
  <si>
    <t xml:space="preserve"> Данное Приложение является неотъемлемой частью Договора энергоснабжения от ______________г. № __________ К66. </t>
  </si>
  <si>
    <t>______________________ ___________</t>
  </si>
  <si>
    <t>_________________________</t>
  </si>
  <si>
    <t>и ______________ подтверждается задолженность за фактически</t>
  </si>
  <si>
    <t xml:space="preserve">ИНН/КПП </t>
  </si>
  <si>
    <t xml:space="preserve">р/счет </t>
  </si>
  <si>
    <t xml:space="preserve">Корр/счет </t>
  </si>
  <si>
    <t xml:space="preserve">БИК </t>
  </si>
  <si>
    <t xml:space="preserve">_______________________ </t>
  </si>
  <si>
    <t xml:space="preserve">Договор № __________ </t>
  </si>
  <si>
    <t xml:space="preserve">к Договору энергоснабжения от ___________г. № ________ </t>
  </si>
  <si>
    <t>Приложение № 4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</si>
</sst>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0_ ;\-#,##0.00\ "/>
    <numFmt numFmtId="166" formatCode="0.0%"/>
    <numFmt numFmtId="167" formatCode="0.000%"/>
  </numFmts>
  <fonts count="39">
    <font>
      <sz val="8"/>
      <name val="Arial"/>
      <family val="2"/>
      <charset val="1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1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11"/>
      <color indexed="10"/>
      <name val="Tahoma"/>
      <family val="2"/>
      <charset val="204"/>
    </font>
    <font>
      <b/>
      <i/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8"/>
      <name val="Tahoma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ahoma"/>
      <family val="2"/>
      <charset val="204"/>
    </font>
    <font>
      <b/>
      <i/>
      <sz val="10"/>
      <color indexed="8"/>
      <name val="Tahoma"/>
      <family val="2"/>
      <charset val="204"/>
    </font>
    <font>
      <b/>
      <sz val="8"/>
      <name val="Tahoma"/>
      <family val="2"/>
      <charset val="204"/>
    </font>
    <font>
      <b/>
      <sz val="10"/>
      <color indexed="9"/>
      <name val="Tahoma"/>
      <family val="2"/>
      <charset val="204"/>
    </font>
    <font>
      <b/>
      <sz val="10"/>
      <color indexed="60"/>
      <name val="Tahoma"/>
      <family val="2"/>
      <charset val="204"/>
    </font>
    <font>
      <sz val="8"/>
      <color indexed="60"/>
      <name val="Arial"/>
      <family val="2"/>
      <charset val="1"/>
    </font>
    <font>
      <b/>
      <sz val="10"/>
      <color indexed="60"/>
      <name val="Arial"/>
      <family val="2"/>
      <charset val="204"/>
    </font>
    <font>
      <b/>
      <u/>
      <sz val="10"/>
      <name val="Tahoma"/>
      <family val="2"/>
      <charset val="204"/>
    </font>
    <font>
      <sz val="9"/>
      <name val="Arial"/>
      <family val="2"/>
      <charset val="1"/>
    </font>
    <font>
      <sz val="9"/>
      <color indexed="36"/>
      <name val="Tahoma"/>
      <family val="2"/>
      <charset val="204"/>
    </font>
    <font>
      <sz val="10"/>
      <color indexed="36"/>
      <name val="Tahoma"/>
      <family val="2"/>
      <charset val="204"/>
    </font>
    <font>
      <sz val="10"/>
      <color indexed="36"/>
      <name val="Arial"/>
      <family val="2"/>
      <charset val="1"/>
    </font>
    <font>
      <sz val="8"/>
      <color indexed="36"/>
      <name val="Arial"/>
      <family val="2"/>
      <charset val="1"/>
    </font>
    <font>
      <b/>
      <u/>
      <sz val="10"/>
      <color indexed="60"/>
      <name val="Tahoma"/>
      <family val="2"/>
      <charset val="204"/>
    </font>
    <font>
      <sz val="10"/>
      <color indexed="60"/>
      <name val="Tahoma"/>
      <family val="2"/>
      <charset val="204"/>
    </font>
    <font>
      <sz val="11"/>
      <color indexed="60"/>
      <name val="Arial"/>
      <family val="2"/>
      <charset val="1"/>
    </font>
    <font>
      <sz val="9"/>
      <color indexed="60"/>
      <name val="Tahoma"/>
      <family val="2"/>
      <charset val="204"/>
    </font>
    <font>
      <sz val="10"/>
      <color indexed="60"/>
      <name val="Arial"/>
      <family val="2"/>
      <charset val="1"/>
    </font>
    <font>
      <b/>
      <sz val="9"/>
      <color indexed="60"/>
      <name val="Arial"/>
      <family val="2"/>
      <charset val="204"/>
    </font>
    <font>
      <sz val="10"/>
      <color indexed="6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/>
    <xf numFmtId="0" fontId="11" fillId="0" borderId="0" xfId="0" applyFont="1"/>
    <xf numFmtId="0" fontId="5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Border="1"/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Border="1"/>
    <xf numFmtId="0" fontId="1" fillId="0" borderId="0" xfId="0" applyFont="1" applyBorder="1"/>
    <xf numFmtId="0" fontId="2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0" fontId="17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5" fillId="0" borderId="2" xfId="0" applyFont="1" applyBorder="1"/>
    <xf numFmtId="0" fontId="1" fillId="0" borderId="3" xfId="0" applyFont="1" applyBorder="1"/>
    <xf numFmtId="0" fontId="15" fillId="0" borderId="3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9" fillId="0" borderId="3" xfId="0" applyFont="1" applyBorder="1" applyAlignment="1">
      <alignment horizontal="right"/>
    </xf>
    <xf numFmtId="0" fontId="1" fillId="0" borderId="4" xfId="0" applyFont="1" applyBorder="1" applyAlignment="1">
      <alignment horizontal="left" indent="1"/>
    </xf>
    <xf numFmtId="0" fontId="15" fillId="0" borderId="5" xfId="0" applyFont="1" applyBorder="1"/>
    <xf numFmtId="0" fontId="1" fillId="0" borderId="0" xfId="0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1" fillId="0" borderId="6" xfId="0" applyFont="1" applyBorder="1"/>
    <xf numFmtId="0" fontId="2" fillId="0" borderId="5" xfId="0" applyFont="1" applyBorder="1"/>
    <xf numFmtId="0" fontId="2" fillId="0" borderId="5" xfId="0" applyFont="1" applyFill="1" applyBorder="1" applyAlignment="1" applyProtection="1">
      <protection locked="0"/>
    </xf>
    <xf numFmtId="0" fontId="15" fillId="0" borderId="0" xfId="0" applyFont="1" applyBorder="1"/>
    <xf numFmtId="0" fontId="2" fillId="0" borderId="6" xfId="0" applyFont="1" applyBorder="1"/>
    <xf numFmtId="0" fontId="2" fillId="0" borderId="7" xfId="0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wrapText="1"/>
    </xf>
    <xf numFmtId="14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wrapText="1"/>
    </xf>
    <xf numFmtId="4" fontId="2" fillId="0" borderId="10" xfId="0" applyNumberFormat="1" applyFont="1" applyFill="1" applyBorder="1" applyAlignment="1">
      <alignment wrapText="1"/>
    </xf>
    <xf numFmtId="3" fontId="2" fillId="0" borderId="10" xfId="0" applyNumberFormat="1" applyFont="1" applyFill="1" applyBorder="1" applyAlignment="1">
      <alignment wrapText="1"/>
    </xf>
    <xf numFmtId="4" fontId="2" fillId="0" borderId="11" xfId="0" applyNumberFormat="1" applyFont="1" applyFill="1" applyBorder="1" applyAlignment="1">
      <alignment wrapText="1"/>
    </xf>
    <xf numFmtId="0" fontId="15" fillId="0" borderId="5" xfId="0" applyFont="1" applyBorder="1" applyAlignment="1">
      <alignment horizontal="left"/>
    </xf>
    <xf numFmtId="14" fontId="2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165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165" fontId="2" fillId="0" borderId="0" xfId="0" applyNumberFormat="1" applyFont="1" applyBorder="1"/>
    <xf numFmtId="3" fontId="2" fillId="0" borderId="6" xfId="0" applyNumberFormat="1" applyFont="1" applyBorder="1" applyAlignment="1">
      <alignment horizontal="left"/>
    </xf>
    <xf numFmtId="1" fontId="2" fillId="0" borderId="0" xfId="0" applyNumberFormat="1" applyFont="1" applyBorder="1"/>
    <xf numFmtId="1" fontId="2" fillId="0" borderId="6" xfId="0" applyNumberFormat="1" applyFont="1" applyBorder="1"/>
    <xf numFmtId="0" fontId="2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Fill="1" applyBorder="1"/>
    <xf numFmtId="0" fontId="15" fillId="0" borderId="0" xfId="0" applyFont="1" applyFill="1" applyBorder="1"/>
    <xf numFmtId="0" fontId="20" fillId="0" borderId="5" xfId="0" applyFont="1" applyBorder="1"/>
    <xf numFmtId="0" fontId="2" fillId="0" borderId="0" xfId="0" applyFont="1" applyBorder="1" applyAlignment="1">
      <alignment vertical="center"/>
    </xf>
    <xf numFmtId="0" fontId="2" fillId="0" borderId="12" xfId="0" applyFont="1" applyBorder="1"/>
    <xf numFmtId="0" fontId="2" fillId="0" borderId="0" xfId="0" applyFont="1" applyAlignment="1"/>
    <xf numFmtId="0" fontId="21" fillId="0" borderId="0" xfId="0" applyFont="1" applyBorder="1"/>
    <xf numFmtId="1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/>
    </xf>
    <xf numFmtId="0" fontId="15" fillId="0" borderId="14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/>
    </xf>
    <xf numFmtId="0" fontId="23" fillId="0" borderId="5" xfId="0" applyFont="1" applyBorder="1"/>
    <xf numFmtId="0" fontId="23" fillId="0" borderId="0" xfId="0" applyFont="1" applyAlignment="1"/>
    <xf numFmtId="0" fontId="24" fillId="0" borderId="0" xfId="0" applyFont="1"/>
    <xf numFmtId="0" fontId="25" fillId="0" borderId="0" xfId="0" applyFont="1"/>
    <xf numFmtId="0" fontId="2" fillId="0" borderId="0" xfId="0" applyFont="1" applyBorder="1" applyAlignment="1">
      <alignment horizontal="left"/>
    </xf>
    <xf numFmtId="0" fontId="0" fillId="0" borderId="0" xfId="0" applyFont="1"/>
    <xf numFmtId="0" fontId="22" fillId="0" borderId="5" xfId="0" applyFont="1" applyBorder="1"/>
    <xf numFmtId="0" fontId="15" fillId="0" borderId="5" xfId="0" applyFont="1" applyFill="1" applyBorder="1"/>
    <xf numFmtId="49" fontId="2" fillId="0" borderId="0" xfId="0" applyNumberFormat="1" applyFont="1" applyBorder="1"/>
    <xf numFmtId="0" fontId="2" fillId="0" borderId="18" xfId="0" applyFont="1" applyBorder="1"/>
    <xf numFmtId="49" fontId="2" fillId="0" borderId="12" xfId="0" applyNumberFormat="1" applyFont="1" applyBorder="1"/>
    <xf numFmtId="0" fontId="2" fillId="0" borderId="5" xfId="0" applyFont="1" applyBorder="1" applyAlignment="1">
      <alignment horizontal="left" vertical="center"/>
    </xf>
    <xf numFmtId="0" fontId="14" fillId="0" borderId="0" xfId="0" applyFont="1" applyFill="1" applyBorder="1"/>
    <xf numFmtId="0" fontId="23" fillId="0" borderId="0" xfId="0" applyFont="1" applyBorder="1"/>
    <xf numFmtId="49" fontId="23" fillId="0" borderId="0" xfId="0" applyNumberFormat="1" applyFont="1" applyBorder="1"/>
    <xf numFmtId="0" fontId="8" fillId="2" borderId="19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7" fillId="2" borderId="0" xfId="0" applyFont="1" applyFill="1" applyAlignment="1">
      <alignment horizontal="left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left" vertical="center"/>
    </xf>
    <xf numFmtId="0" fontId="27" fillId="0" borderId="0" xfId="0" applyFont="1" applyAlignment="1">
      <alignment vertical="center"/>
    </xf>
    <xf numFmtId="0" fontId="8" fillId="2" borderId="20" xfId="0" applyNumberFormat="1" applyFont="1" applyFill="1" applyBorder="1" applyAlignment="1">
      <alignment horizontal="center" vertical="center" wrapText="1"/>
    </xf>
    <xf numFmtId="0" fontId="21" fillId="2" borderId="21" xfId="0" applyNumberFormat="1" applyFont="1" applyFill="1" applyBorder="1" applyAlignment="1">
      <alignment horizontal="center" vertical="center" wrapText="1"/>
    </xf>
    <xf numFmtId="0" fontId="21" fillId="2" borderId="22" xfId="0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center" vertical="center" wrapText="1"/>
    </xf>
    <xf numFmtId="0" fontId="21" fillId="2" borderId="23" xfId="0" applyNumberFormat="1" applyFont="1" applyFill="1" applyBorder="1" applyAlignment="1">
      <alignment horizontal="center" vertical="center" wrapText="1"/>
    </xf>
    <xf numFmtId="0" fontId="21" fillId="2" borderId="2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 wrapText="1"/>
    </xf>
    <xf numFmtId="0" fontId="8" fillId="3" borderId="19" xfId="0" applyNumberFormat="1" applyFont="1" applyFill="1" applyBorder="1" applyAlignment="1">
      <alignment horizontal="center" vertical="center" wrapText="1"/>
    </xf>
    <xf numFmtId="49" fontId="1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166" fontId="1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1" fillId="0" borderId="25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49" fontId="29" fillId="2" borderId="1" xfId="0" applyNumberFormat="1" applyFont="1" applyFill="1" applyBorder="1" applyAlignment="1">
      <alignment horizontal="center" vertical="center" wrapText="1"/>
    </xf>
    <xf numFmtId="164" fontId="29" fillId="2" borderId="1" xfId="0" applyNumberFormat="1" applyFont="1" applyFill="1" applyBorder="1" applyAlignment="1">
      <alignment horizontal="center" vertical="center" wrapText="1"/>
    </xf>
    <xf numFmtId="0" fontId="29" fillId="2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vertical="center"/>
    </xf>
    <xf numFmtId="0" fontId="30" fillId="2" borderId="0" xfId="0" applyFont="1" applyFill="1" applyAlignment="1">
      <alignment vertical="center"/>
    </xf>
    <xf numFmtId="0" fontId="29" fillId="2" borderId="1" xfId="0" applyFont="1" applyFill="1" applyBorder="1" applyAlignment="1">
      <alignment horizontal="center" vertical="center" wrapText="1"/>
    </xf>
    <xf numFmtId="166" fontId="29" fillId="2" borderId="1" xfId="0" applyNumberFormat="1" applyFont="1" applyFill="1" applyBorder="1" applyAlignment="1">
      <alignment horizontal="center" vertical="center" wrapText="1"/>
    </xf>
    <xf numFmtId="167" fontId="29" fillId="2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8" fillId="0" borderId="0" xfId="0" applyFont="1" applyBorder="1" applyAlignment="1">
      <alignment horizontal="left"/>
    </xf>
    <xf numFmtId="0" fontId="38" fillId="0" borderId="0" xfId="0" applyFont="1" applyFill="1" applyAlignment="1">
      <alignment horizontal="left" vertical="center"/>
    </xf>
    <xf numFmtId="0" fontId="38" fillId="2" borderId="0" xfId="0" applyFont="1" applyFill="1" applyAlignment="1">
      <alignment horizontal="left" vertical="center"/>
    </xf>
    <xf numFmtId="0" fontId="36" fillId="2" borderId="0" xfId="0" applyFont="1" applyFill="1" applyAlignment="1">
      <alignment vertical="center"/>
    </xf>
    <xf numFmtId="0" fontId="33" fillId="0" borderId="25" xfId="0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6" fillId="2" borderId="26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Border="1" applyAlignment="1">
      <alignment horizontal="left"/>
    </xf>
    <xf numFmtId="49" fontId="2" fillId="2" borderId="0" xfId="0" applyNumberFormat="1" applyFont="1" applyFill="1" applyBorder="1"/>
    <xf numFmtId="0" fontId="2" fillId="2" borderId="6" xfId="0" applyFont="1" applyFill="1" applyBorder="1"/>
    <xf numFmtId="0" fontId="23" fillId="2" borderId="6" xfId="0" applyFont="1" applyFill="1" applyBorder="1"/>
    <xf numFmtId="49" fontId="2" fillId="2" borderId="0" xfId="0" applyNumberFormat="1" applyFont="1" applyFill="1" applyBorder="1" applyAlignment="1"/>
    <xf numFmtId="1" fontId="23" fillId="2" borderId="6" xfId="0" applyNumberFormat="1" applyFont="1" applyFill="1" applyBorder="1" applyAlignment="1"/>
    <xf numFmtId="0" fontId="2" fillId="2" borderId="12" xfId="0" applyFont="1" applyFill="1" applyBorder="1"/>
    <xf numFmtId="49" fontId="2" fillId="2" borderId="12" xfId="0" applyNumberFormat="1" applyFont="1" applyFill="1" applyBorder="1"/>
    <xf numFmtId="0" fontId="23" fillId="2" borderId="27" xfId="0" applyFont="1" applyFill="1" applyBorder="1"/>
    <xf numFmtId="0" fontId="36" fillId="0" borderId="0" xfId="0" applyFont="1"/>
    <xf numFmtId="0" fontId="2" fillId="0" borderId="0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wrapText="1"/>
    </xf>
    <xf numFmtId="0" fontId="20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0" fillId="0" borderId="0" xfId="0" applyBorder="1" applyAlignment="1"/>
    <xf numFmtId="0" fontId="1" fillId="2" borderId="0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 shrinkToFit="1"/>
    </xf>
    <xf numFmtId="0" fontId="2" fillId="0" borderId="0" xfId="0" applyFont="1" applyBorder="1" applyAlignment="1">
      <alignment horizontal="left" vertical="center" wrapText="1" shrinkToFit="1"/>
    </xf>
    <xf numFmtId="0" fontId="2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center" wrapText="1" shrinkToFit="1"/>
    </xf>
    <xf numFmtId="0" fontId="2" fillId="2" borderId="6" xfId="0" applyFont="1" applyFill="1" applyBorder="1" applyAlignment="1">
      <alignment horizontal="left" vertical="center" wrapText="1" shrinkToFit="1"/>
    </xf>
    <xf numFmtId="0" fontId="2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Border="1" applyAlignment="1">
      <alignment horizontal="center" vertical="center"/>
    </xf>
    <xf numFmtId="0" fontId="15" fillId="0" borderId="5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0" borderId="0" xfId="0" applyFont="1" applyBorder="1" applyAlignment="1"/>
    <xf numFmtId="0" fontId="0" fillId="0" borderId="0" xfId="0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/>
    </xf>
    <xf numFmtId="0" fontId="29" fillId="2" borderId="1" xfId="0" applyNumberFormat="1" applyFont="1" applyFill="1" applyBorder="1" applyAlignment="1">
      <alignment horizontal="center" vertical="center" wrapText="1"/>
    </xf>
    <xf numFmtId="0" fontId="29" fillId="2" borderId="26" xfId="0" applyNumberFormat="1" applyFont="1" applyFill="1" applyBorder="1" applyAlignment="1">
      <alignment horizontal="center" vertical="center" wrapText="1"/>
    </xf>
    <xf numFmtId="0" fontId="29" fillId="2" borderId="28" xfId="0" applyNumberFormat="1" applyFont="1" applyFill="1" applyBorder="1" applyAlignment="1">
      <alignment horizontal="center" vertical="center" wrapText="1"/>
    </xf>
    <xf numFmtId="0" fontId="33" fillId="2" borderId="1" xfId="0" applyNumberFormat="1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8" xfId="0" applyNumberFormat="1" applyFont="1" applyFill="1" applyBorder="1" applyAlignment="1">
      <alignment horizontal="center" vertical="center"/>
    </xf>
    <xf numFmtId="49" fontId="9" fillId="2" borderId="2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26" fillId="4" borderId="23" xfId="0" applyNumberFormat="1" applyFont="1" applyFill="1" applyBorder="1" applyAlignment="1">
      <alignment horizontal="left" vertical="center" wrapText="1"/>
    </xf>
    <xf numFmtId="0" fontId="26" fillId="4" borderId="8" xfId="0" applyNumberFormat="1" applyFont="1" applyFill="1" applyBorder="1" applyAlignment="1">
      <alignment horizontal="left" vertical="center" wrapText="1"/>
    </xf>
    <xf numFmtId="0" fontId="26" fillId="4" borderId="37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/>
    <xf numFmtId="0" fontId="31" fillId="2" borderId="1" xfId="0" applyFont="1" applyFill="1" applyBorder="1"/>
    <xf numFmtId="0" fontId="5" fillId="2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1" fillId="2" borderId="26" xfId="0" applyNumberFormat="1" applyFont="1" applyFill="1" applyBorder="1" applyAlignment="1">
      <alignment horizontal="center" vertical="center" wrapText="1"/>
    </xf>
    <xf numFmtId="0" fontId="21" fillId="2" borderId="36" xfId="0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center" vertical="center" wrapText="1"/>
    </xf>
    <xf numFmtId="0" fontId="21" fillId="2" borderId="2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21" fillId="2" borderId="38" xfId="0" applyNumberFormat="1" applyFont="1" applyFill="1" applyBorder="1" applyAlignment="1">
      <alignment horizontal="center" vertical="center" wrapText="1"/>
    </xf>
    <xf numFmtId="0" fontId="21" fillId="2" borderId="39" xfId="0" applyNumberFormat="1" applyFont="1" applyFill="1" applyBorder="1" applyAlignment="1">
      <alignment horizontal="center" vertical="center" wrapText="1"/>
    </xf>
    <xf numFmtId="0" fontId="21" fillId="2" borderId="40" xfId="0" applyNumberFormat="1" applyFont="1" applyFill="1" applyBorder="1" applyAlignment="1">
      <alignment horizontal="center" vertical="center" wrapText="1"/>
    </xf>
    <xf numFmtId="0" fontId="21" fillId="2" borderId="22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1" fillId="2" borderId="28" xfId="0" applyNumberFormat="1" applyFont="1" applyFill="1" applyBorder="1" applyAlignment="1">
      <alignment horizontal="center" vertical="center" wrapText="1"/>
    </xf>
    <xf numFmtId="0" fontId="21" fillId="2" borderId="29" xfId="0" applyNumberFormat="1" applyFont="1" applyFill="1" applyBorder="1" applyAlignment="1">
      <alignment horizontal="center" vertical="center" wrapText="1"/>
    </xf>
    <xf numFmtId="0" fontId="21" fillId="3" borderId="1" xfId="0" applyNumberFormat="1" applyFont="1" applyFill="1" applyBorder="1" applyAlignment="1">
      <alignment horizontal="center" vertical="center" wrapText="1"/>
    </xf>
    <xf numFmtId="0" fontId="21" fillId="3" borderId="24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0" fontId="21" fillId="2" borderId="31" xfId="0" applyNumberFormat="1" applyFont="1" applyFill="1" applyBorder="1" applyAlignment="1">
      <alignment horizontal="center" vertical="center" wrapText="1"/>
    </xf>
    <xf numFmtId="0" fontId="21" fillId="2" borderId="10" xfId="0" applyNumberFormat="1" applyFont="1" applyFill="1" applyBorder="1" applyAlignment="1">
      <alignment horizontal="center" vertical="center" wrapText="1"/>
    </xf>
    <xf numFmtId="0" fontId="21" fillId="2" borderId="32" xfId="0" applyNumberFormat="1" applyFont="1" applyFill="1" applyBorder="1" applyAlignment="1">
      <alignment horizontal="center" vertical="center" wrapText="1"/>
    </xf>
    <xf numFmtId="0" fontId="21" fillId="2" borderId="33" xfId="0" applyNumberFormat="1" applyFont="1" applyFill="1" applyBorder="1" applyAlignment="1">
      <alignment horizontal="center" vertical="center" wrapText="1"/>
    </xf>
    <xf numFmtId="0" fontId="21" fillId="2" borderId="34" xfId="0" applyNumberFormat="1" applyFont="1" applyFill="1" applyBorder="1" applyAlignment="1">
      <alignment horizontal="center" vertical="center" wrapText="1"/>
    </xf>
    <xf numFmtId="0" fontId="21" fillId="2" borderId="35" xfId="0" applyNumberFormat="1" applyFont="1" applyFill="1" applyBorder="1" applyAlignment="1">
      <alignment horizontal="center" vertical="center" wrapText="1"/>
    </xf>
    <xf numFmtId="0" fontId="29" fillId="2" borderId="26" xfId="0" applyNumberFormat="1" applyFont="1" applyFill="1" applyBorder="1" applyAlignment="1">
      <alignment horizontal="center" vertical="center" textRotation="90" wrapText="1"/>
    </xf>
    <xf numFmtId="0" fontId="29" fillId="2" borderId="28" xfId="0" applyNumberFormat="1" applyFont="1" applyFill="1" applyBorder="1" applyAlignment="1">
      <alignment horizontal="center" vertical="center" textRotation="90" wrapText="1"/>
    </xf>
    <xf numFmtId="0" fontId="29" fillId="2" borderId="29" xfId="0" applyNumberFormat="1" applyFont="1" applyFill="1" applyBorder="1" applyAlignment="1">
      <alignment horizontal="center" vertical="center" textRotation="90" wrapText="1"/>
    </xf>
    <xf numFmtId="49" fontId="29" fillId="2" borderId="1" xfId="0" quotePrefix="1" applyNumberFormat="1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0" fontId="29" fillId="2" borderId="29" xfId="0" applyNumberFormat="1" applyFont="1" applyFill="1" applyBorder="1" applyAlignment="1">
      <alignment horizontal="center" vertical="center" wrapText="1"/>
    </xf>
    <xf numFmtId="0" fontId="29" fillId="2" borderId="1" xfId="0" applyNumberFormat="1" applyFont="1" applyFill="1" applyBorder="1" applyAlignment="1">
      <alignment horizontal="center" vertical="center" textRotation="90" wrapText="1"/>
    </xf>
    <xf numFmtId="0" fontId="33" fillId="0" borderId="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O55"/>
  <sheetViews>
    <sheetView tabSelected="1" zoomScaleSheetLayoutView="70" workbookViewId="0">
      <selection activeCell="K12" sqref="K12"/>
    </sheetView>
  </sheetViews>
  <sheetFormatPr defaultRowHeight="12.75"/>
  <cols>
    <col min="1" max="1" width="45.33203125" style="1" customWidth="1"/>
    <col min="2" max="2" width="17.33203125" style="1" customWidth="1"/>
    <col min="3" max="3" width="6.83203125" style="1" customWidth="1"/>
    <col min="4" max="4" width="15.83203125" style="1" customWidth="1"/>
    <col min="5" max="6" width="18.83203125" style="1" customWidth="1"/>
  </cols>
  <sheetData>
    <row r="1" spans="1:6">
      <c r="A1" s="28"/>
      <c r="B1" s="29"/>
      <c r="C1" s="30"/>
      <c r="D1" s="30"/>
      <c r="E1" s="206" t="s">
        <v>265</v>
      </c>
      <c r="F1" s="207"/>
    </row>
    <row r="2" spans="1:6">
      <c r="A2" s="28"/>
      <c r="B2"/>
      <c r="C2"/>
      <c r="D2"/>
      <c r="E2"/>
      <c r="F2" s="181" t="s">
        <v>264</v>
      </c>
    </row>
    <row r="3" spans="1:6">
      <c r="A3" s="28"/>
      <c r="B3" s="31"/>
      <c r="C3" s="32"/>
      <c r="D3" s="32"/>
      <c r="E3" s="32"/>
      <c r="F3" s="32"/>
    </row>
    <row r="4" spans="1:6" ht="13.5" thickBot="1">
      <c r="A4" s="208" t="s">
        <v>43</v>
      </c>
      <c r="B4" s="208"/>
      <c r="C4" s="208"/>
      <c r="D4" s="208"/>
      <c r="E4" s="208"/>
      <c r="F4" s="208"/>
    </row>
    <row r="5" spans="1:6">
      <c r="A5" s="33"/>
      <c r="B5" s="34"/>
      <c r="C5" s="35" t="s">
        <v>44</v>
      </c>
      <c r="D5" s="36"/>
      <c r="E5" s="37"/>
      <c r="F5" s="38"/>
    </row>
    <row r="6" spans="1:6">
      <c r="A6" s="39"/>
      <c r="B6" s="40"/>
      <c r="C6" s="41" t="s">
        <v>45</v>
      </c>
      <c r="D6" s="24"/>
      <c r="E6" s="24"/>
      <c r="F6" s="42"/>
    </row>
    <row r="7" spans="1:6">
      <c r="A7" s="43" t="s">
        <v>78</v>
      </c>
      <c r="B7" s="24"/>
      <c r="C7" s="24"/>
      <c r="D7" s="24"/>
      <c r="E7" s="24"/>
      <c r="F7" s="42"/>
    </row>
    <row r="8" spans="1:6">
      <c r="A8" s="43" t="s">
        <v>263</v>
      </c>
      <c r="B8" s="24"/>
      <c r="C8" s="24"/>
      <c r="D8" s="24"/>
      <c r="E8" s="24"/>
      <c r="F8" s="42"/>
    </row>
    <row r="9" spans="1:6">
      <c r="A9" s="44" t="s">
        <v>256</v>
      </c>
      <c r="B9" s="45"/>
      <c r="C9" s="23"/>
      <c r="D9" s="23"/>
      <c r="E9" s="23"/>
      <c r="F9" s="46"/>
    </row>
    <row r="10" spans="1:6">
      <c r="A10" s="39" t="s">
        <v>257</v>
      </c>
      <c r="B10" s="23"/>
      <c r="C10" s="23"/>
      <c r="D10" s="23"/>
      <c r="E10" s="23"/>
      <c r="F10" s="46"/>
    </row>
    <row r="11" spans="1:6">
      <c r="A11" s="43" t="s">
        <v>46</v>
      </c>
      <c r="B11" s="23"/>
      <c r="C11" s="23"/>
      <c r="D11" s="23"/>
      <c r="E11" s="23"/>
      <c r="F11" s="46"/>
    </row>
    <row r="12" spans="1:6" ht="45.75" customHeight="1">
      <c r="A12" s="47"/>
      <c r="B12" s="48"/>
      <c r="C12" s="48"/>
      <c r="D12" s="48"/>
      <c r="E12" s="48"/>
      <c r="F12" s="49" t="s">
        <v>47</v>
      </c>
    </row>
    <row r="13" spans="1:6" ht="17.25" customHeight="1">
      <c r="A13" s="50" t="s">
        <v>48</v>
      </c>
      <c r="B13" s="51" t="s">
        <v>49</v>
      </c>
      <c r="C13" s="52"/>
      <c r="D13" s="52"/>
      <c r="E13" s="53" t="s">
        <v>50</v>
      </c>
      <c r="F13" s="54"/>
    </row>
    <row r="14" spans="1:6" ht="17.25" customHeight="1">
      <c r="A14" s="209" t="s">
        <v>51</v>
      </c>
      <c r="B14" s="210"/>
      <c r="C14" s="52"/>
      <c r="D14" s="52"/>
      <c r="E14" s="53" t="s">
        <v>50</v>
      </c>
      <c r="F14" s="54"/>
    </row>
    <row r="15" spans="1:6" ht="17.25" customHeight="1">
      <c r="A15" s="79" t="s">
        <v>52</v>
      </c>
      <c r="B15" s="75" t="str">
        <f>B13</f>
        <v>01.__.20__</v>
      </c>
      <c r="C15" s="76" t="s">
        <v>53</v>
      </c>
      <c r="D15" s="75" t="s">
        <v>54</v>
      </c>
      <c r="E15" s="80" t="s">
        <v>55</v>
      </c>
      <c r="F15" s="55"/>
    </row>
    <row r="16" spans="1:6" ht="17.25" customHeight="1">
      <c r="A16" s="79" t="s">
        <v>56</v>
      </c>
      <c r="B16" s="75" t="str">
        <f>B13</f>
        <v>01.__.20__</v>
      </c>
      <c r="C16" s="76" t="s">
        <v>53</v>
      </c>
      <c r="D16" s="75" t="str">
        <f>D15</f>
        <v>__.__.20__</v>
      </c>
      <c r="E16" s="80" t="s">
        <v>50</v>
      </c>
      <c r="F16" s="54"/>
    </row>
    <row r="17" spans="1:6" ht="17.25" customHeight="1">
      <c r="A17" s="79" t="s">
        <v>57</v>
      </c>
      <c r="B17" s="75" t="str">
        <f>B13</f>
        <v>01.__.20__</v>
      </c>
      <c r="C17" s="76" t="s">
        <v>53</v>
      </c>
      <c r="D17" s="75" t="str">
        <f>D15</f>
        <v>__.__.20__</v>
      </c>
      <c r="E17" s="80" t="s">
        <v>50</v>
      </c>
      <c r="F17" s="54"/>
    </row>
    <row r="18" spans="1:6" ht="17.25" customHeight="1">
      <c r="A18" s="81" t="s">
        <v>58</v>
      </c>
      <c r="B18" s="76"/>
      <c r="C18" s="76"/>
      <c r="D18" s="76"/>
      <c r="E18" s="80" t="s">
        <v>50</v>
      </c>
      <c r="F18" s="54"/>
    </row>
    <row r="19" spans="1:6" ht="17.25" customHeight="1">
      <c r="A19" s="79" t="s">
        <v>59</v>
      </c>
      <c r="B19" s="75" t="str">
        <f>B13</f>
        <v>01.__.20__</v>
      </c>
      <c r="C19" s="76" t="s">
        <v>53</v>
      </c>
      <c r="D19" s="75" t="str">
        <f>D15</f>
        <v>__.__.20__</v>
      </c>
      <c r="E19" s="80" t="s">
        <v>50</v>
      </c>
      <c r="F19" s="54"/>
    </row>
    <row r="20" spans="1:6" ht="17.25" customHeight="1">
      <c r="A20" s="79" t="s">
        <v>79</v>
      </c>
      <c r="B20" s="75" t="str">
        <f>B13</f>
        <v>01.__.20__</v>
      </c>
      <c r="C20" s="76" t="s">
        <v>53</v>
      </c>
      <c r="D20" s="75" t="str">
        <f>D16</f>
        <v>__.__.20__</v>
      </c>
      <c r="E20" s="80" t="s">
        <v>50</v>
      </c>
      <c r="F20" s="54"/>
    </row>
    <row r="21" spans="1:6" ht="17.25" customHeight="1">
      <c r="A21" s="79" t="s">
        <v>80</v>
      </c>
      <c r="B21" s="75"/>
      <c r="C21" s="76"/>
      <c r="D21" s="75"/>
      <c r="E21" s="80"/>
      <c r="F21" s="54"/>
    </row>
    <row r="22" spans="1:6" ht="17.25" customHeight="1">
      <c r="A22" s="82" t="s">
        <v>48</v>
      </c>
      <c r="B22" s="77" t="s">
        <v>54</v>
      </c>
      <c r="C22" s="78"/>
      <c r="D22" s="78"/>
      <c r="E22" s="83" t="s">
        <v>50</v>
      </c>
      <c r="F22" s="56"/>
    </row>
    <row r="23" spans="1:6">
      <c r="A23" s="57" t="s">
        <v>60</v>
      </c>
      <c r="B23" s="58" t="str">
        <f>B22</f>
        <v>__.__.20__</v>
      </c>
      <c r="C23" s="23" t="s">
        <v>61</v>
      </c>
      <c r="D23" s="23"/>
      <c r="E23" s="23"/>
      <c r="F23" s="46"/>
    </row>
    <row r="24" spans="1:6">
      <c r="A24" s="43" t="str">
        <f>A9</f>
        <v>_________________________</v>
      </c>
      <c r="B24" s="23"/>
      <c r="C24" s="23"/>
      <c r="D24" s="23"/>
      <c r="E24" s="23"/>
      <c r="F24" s="46"/>
    </row>
    <row r="25" spans="1:6">
      <c r="A25" s="59" t="s">
        <v>62</v>
      </c>
      <c r="B25" s="60"/>
      <c r="C25" s="23" t="s">
        <v>63</v>
      </c>
      <c r="D25" s="61" t="s">
        <v>64</v>
      </c>
      <c r="E25" s="62"/>
      <c r="F25" s="63" t="s">
        <v>63</v>
      </c>
    </row>
    <row r="26" spans="1:6">
      <c r="A26" s="43" t="s">
        <v>81</v>
      </c>
      <c r="B26" s="64"/>
      <c r="C26" s="23"/>
      <c r="D26" s="23"/>
      <c r="E26" s="23"/>
      <c r="F26" s="65"/>
    </row>
    <row r="27" spans="1:6">
      <c r="A27" s="43"/>
      <c r="B27" s="23"/>
      <c r="C27" s="23"/>
      <c r="D27" s="23"/>
      <c r="E27" s="23"/>
      <c r="F27" s="46"/>
    </row>
    <row r="28" spans="1:6">
      <c r="A28" s="43" t="s">
        <v>82</v>
      </c>
      <c r="B28" s="23"/>
      <c r="C28" s="23"/>
      <c r="D28" s="211" t="s">
        <v>65</v>
      </c>
      <c r="E28" s="212"/>
      <c r="F28" s="46"/>
    </row>
    <row r="29" spans="1:6" ht="28.5" customHeight="1">
      <c r="A29" s="106"/>
      <c r="B29" s="99"/>
      <c r="C29" s="99"/>
      <c r="D29" s="192" t="str">
        <f>A9</f>
        <v>_________________________</v>
      </c>
      <c r="E29" s="192"/>
      <c r="F29" s="67"/>
    </row>
    <row r="30" spans="1:6" ht="12.75" customHeight="1">
      <c r="A30" s="95"/>
      <c r="B30" s="23"/>
      <c r="C30" s="23"/>
      <c r="D30" s="66"/>
      <c r="E30" s="66"/>
      <c r="F30" s="67"/>
    </row>
    <row r="31" spans="1:6">
      <c r="A31" s="95"/>
      <c r="B31" s="23"/>
      <c r="C31" s="23"/>
      <c r="D31" s="197" t="s">
        <v>41</v>
      </c>
      <c r="E31" s="198"/>
      <c r="F31" s="46"/>
    </row>
    <row r="32" spans="1:6" ht="24" customHeight="1">
      <c r="A32" s="43" t="s">
        <v>83</v>
      </c>
      <c r="B32" s="45"/>
      <c r="C32" s="23"/>
      <c r="D32" s="23" t="s">
        <v>66</v>
      </c>
      <c r="E32" s="25" t="s">
        <v>253</v>
      </c>
      <c r="F32" s="46"/>
    </row>
    <row r="33" spans="1:15">
      <c r="A33" s="95"/>
      <c r="B33" s="23"/>
      <c r="C33" s="23"/>
      <c r="D33" s="23"/>
      <c r="E33" s="23"/>
      <c r="F33" s="46"/>
    </row>
    <row r="34" spans="1:15">
      <c r="A34" s="101" t="s">
        <v>67</v>
      </c>
      <c r="B34" s="23"/>
      <c r="C34" s="23"/>
      <c r="D34" s="45" t="s">
        <v>67</v>
      </c>
      <c r="E34" s="23"/>
      <c r="F34" s="46"/>
    </row>
    <row r="35" spans="1:15">
      <c r="A35" s="101" t="s">
        <v>68</v>
      </c>
      <c r="B35" s="45"/>
      <c r="C35" s="23"/>
      <c r="D35" s="23" t="s">
        <v>66</v>
      </c>
      <c r="E35" s="23"/>
      <c r="F35" s="46"/>
    </row>
    <row r="36" spans="1:15">
      <c r="A36" s="43"/>
      <c r="B36" s="23"/>
      <c r="C36" s="23"/>
      <c r="D36" s="25"/>
      <c r="E36" s="25"/>
      <c r="F36" s="68"/>
    </row>
    <row r="37" spans="1:15">
      <c r="A37" s="39" t="s">
        <v>69</v>
      </c>
      <c r="B37" s="23"/>
      <c r="C37" s="23"/>
      <c r="D37" s="69" t="s">
        <v>69</v>
      </c>
      <c r="E37" s="25"/>
      <c r="F37" s="68"/>
    </row>
    <row r="38" spans="1:15">
      <c r="A38" s="70" t="s">
        <v>70</v>
      </c>
      <c r="B38" s="23"/>
      <c r="C38" s="23"/>
      <c r="D38" s="107" t="s">
        <v>70</v>
      </c>
      <c r="E38" s="25"/>
      <c r="F38" s="68"/>
    </row>
    <row r="39" spans="1:15" ht="39.75" customHeight="1">
      <c r="A39" s="193"/>
      <c r="B39" s="194"/>
      <c r="C39" s="23"/>
      <c r="D39" s="202"/>
      <c r="E39" s="202"/>
      <c r="F39" s="203"/>
    </row>
    <row r="40" spans="1:15" ht="12.75" customHeight="1">
      <c r="A40" s="70" t="s">
        <v>71</v>
      </c>
      <c r="B40" s="23"/>
      <c r="C40" s="23"/>
      <c r="D40" s="107" t="s">
        <v>71</v>
      </c>
      <c r="E40" s="107"/>
      <c r="F40" s="68"/>
    </row>
    <row r="41" spans="1:15" ht="25.5" customHeight="1">
      <c r="A41" s="195"/>
      <c r="B41" s="196"/>
      <c r="C41" s="23"/>
      <c r="D41" s="25"/>
      <c r="E41" s="107"/>
      <c r="F41" s="68"/>
    </row>
    <row r="42" spans="1:15">
      <c r="A42" s="102" t="s">
        <v>258</v>
      </c>
      <c r="B42" s="23"/>
      <c r="C42" s="23"/>
      <c r="D42" s="182" t="s">
        <v>72</v>
      </c>
      <c r="E42" s="183"/>
      <c r="F42" s="184"/>
    </row>
    <row r="43" spans="1:15">
      <c r="A43" s="43" t="s">
        <v>259</v>
      </c>
      <c r="B43" s="23"/>
      <c r="C43" s="23"/>
      <c r="D43" s="182" t="s">
        <v>74</v>
      </c>
      <c r="E43" s="183"/>
      <c r="F43" s="185"/>
    </row>
    <row r="44" spans="1:15">
      <c r="A44" s="43" t="s">
        <v>260</v>
      </c>
      <c r="B44" s="103"/>
      <c r="C44" s="23"/>
      <c r="D44" s="182" t="s">
        <v>73</v>
      </c>
      <c r="E44" s="186"/>
      <c r="F44" s="187"/>
    </row>
    <row r="45" spans="1:15" ht="27.75" customHeight="1">
      <c r="A45" s="200"/>
      <c r="B45" s="201"/>
      <c r="C45" s="71"/>
      <c r="D45" s="204"/>
      <c r="E45" s="204"/>
      <c r="F45" s="205"/>
    </row>
    <row r="46" spans="1:15" ht="13.5" thickBot="1">
      <c r="A46" s="104" t="s">
        <v>261</v>
      </c>
      <c r="B46" s="105"/>
      <c r="C46" s="72"/>
      <c r="D46" s="188" t="s">
        <v>75</v>
      </c>
      <c r="E46" s="189"/>
      <c r="F46" s="190"/>
    </row>
    <row r="47" spans="1:15" ht="6.75" customHeight="1">
      <c r="A47" s="23"/>
      <c r="B47" s="103"/>
      <c r="C47" s="23"/>
      <c r="D47" s="108"/>
      <c r="E47" s="109"/>
      <c r="F47" s="108"/>
    </row>
    <row r="48" spans="1:15" s="191" customFormat="1" ht="12.75" customHeight="1">
      <c r="A48" s="199" t="s">
        <v>254</v>
      </c>
      <c r="B48" s="199"/>
      <c r="C48" s="199"/>
      <c r="D48" s="199"/>
      <c r="E48" s="199"/>
      <c r="F48" s="199"/>
      <c r="G48" s="89"/>
      <c r="H48" s="89"/>
      <c r="I48" s="89"/>
      <c r="J48" s="89"/>
      <c r="K48" s="89"/>
      <c r="L48" s="89"/>
      <c r="M48" s="89"/>
      <c r="N48" s="89"/>
      <c r="O48" s="89"/>
    </row>
    <row r="49" spans="1:7" s="97" customFormat="1">
      <c r="A49" s="98"/>
      <c r="B49" s="98"/>
      <c r="C49" s="96"/>
      <c r="D49" s="96"/>
      <c r="E49" s="96"/>
      <c r="F49" s="96"/>
    </row>
    <row r="50" spans="1:7" s="100" customFormat="1">
      <c r="A50" s="7" t="s">
        <v>42</v>
      </c>
      <c r="B50" s="27"/>
      <c r="C50" s="98"/>
      <c r="D50" s="98"/>
      <c r="E50" s="98"/>
      <c r="F50" s="98"/>
    </row>
    <row r="51" spans="1:7" s="100" customFormat="1">
      <c r="A51" s="73" t="s">
        <v>77</v>
      </c>
      <c r="B51" s="73"/>
      <c r="C51" s="7"/>
      <c r="D51" s="7" t="s">
        <v>87</v>
      </c>
      <c r="E51" s="1"/>
      <c r="F51" s="7"/>
    </row>
    <row r="52" spans="1:7" s="100" customFormat="1" ht="36.75" customHeight="1">
      <c r="A52" s="7" t="s">
        <v>262</v>
      </c>
      <c r="B52" s="1"/>
      <c r="C52" s="7"/>
      <c r="D52" s="7" t="s">
        <v>255</v>
      </c>
      <c r="E52" s="2"/>
      <c r="F52" s="3"/>
      <c r="G52" s="7"/>
    </row>
    <row r="53" spans="1:7" s="100" customFormat="1">
      <c r="A53" s="112" t="s">
        <v>14</v>
      </c>
      <c r="B53" s="1"/>
      <c r="C53" s="7"/>
      <c r="D53" s="7" t="s">
        <v>14</v>
      </c>
      <c r="E53" s="2"/>
      <c r="F53" s="3"/>
      <c r="G53" s="7"/>
    </row>
    <row r="54" spans="1:7">
      <c r="A54" s="23"/>
      <c r="B54" s="23"/>
    </row>
    <row r="55" spans="1:7">
      <c r="A55" s="74"/>
      <c r="B55" s="74"/>
    </row>
  </sheetData>
  <mergeCells count="12">
    <mergeCell ref="E1:F1"/>
    <mergeCell ref="A4:F4"/>
    <mergeCell ref="A14:B14"/>
    <mergeCell ref="D28:E28"/>
    <mergeCell ref="D29:E29"/>
    <mergeCell ref="A39:B39"/>
    <mergeCell ref="A41:B41"/>
    <mergeCell ref="D31:E31"/>
    <mergeCell ref="A48:F48"/>
    <mergeCell ref="A45:B45"/>
    <mergeCell ref="D39:F39"/>
    <mergeCell ref="D45:F45"/>
  </mergeCells>
  <phoneticPr fontId="0" type="noConversion"/>
  <pageMargins left="0.51181102362204722" right="0.11811023622047245" top="0.55118110236220474" bottom="0.19685039370078741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91"/>
  <sheetViews>
    <sheetView topLeftCell="A74" zoomScale="90" zoomScaleNormal="90" zoomScalePageLayoutView="50" workbookViewId="0">
      <selection activeCell="A83" sqref="A83:IV83"/>
    </sheetView>
  </sheetViews>
  <sheetFormatPr defaultColWidth="10.6640625" defaultRowHeight="12.75"/>
  <cols>
    <col min="1" max="1" width="6.83203125" style="4" customWidth="1"/>
    <col min="2" max="2" width="30.1640625" style="4" customWidth="1"/>
    <col min="3" max="3" width="37.6640625" style="4" customWidth="1"/>
    <col min="4" max="4" width="24.33203125" style="4" customWidth="1"/>
    <col min="5" max="5" width="21.33203125" style="4" customWidth="1"/>
    <col min="6" max="6" width="19.1640625" style="4" customWidth="1"/>
    <col min="7" max="9" width="8.83203125" style="4" customWidth="1"/>
    <col min="10" max="10" width="14.6640625" style="4" customWidth="1"/>
    <col min="11" max="11" width="15.33203125" style="4" customWidth="1"/>
    <col min="12" max="12" width="17.33203125" style="4" customWidth="1"/>
    <col min="13" max="13" width="13.1640625" style="140" hidden="1" customWidth="1"/>
    <col min="14" max="14" width="21.6640625" style="6" customWidth="1"/>
    <col min="15" max="15" width="17" style="6" customWidth="1"/>
    <col min="16" max="16" width="12.83203125" style="4" hidden="1" customWidth="1"/>
    <col min="17" max="17" width="1.33203125" style="5" hidden="1" customWidth="1"/>
    <col min="18" max="18" width="17.33203125" style="4" customWidth="1"/>
    <col min="19" max="19" width="0" style="169" hidden="1" customWidth="1"/>
    <col min="20" max="16384" width="10.6640625" style="5"/>
  </cols>
  <sheetData>
    <row r="1" spans="1:19" s="10" customFormat="1" ht="18" customHeight="1">
      <c r="A1" s="8"/>
      <c r="B1" s="20"/>
      <c r="C1" s="8"/>
      <c r="D1" s="8"/>
      <c r="E1" s="8"/>
      <c r="F1" s="8"/>
      <c r="G1" s="8"/>
      <c r="H1" s="8"/>
      <c r="I1" s="8"/>
      <c r="J1" s="8"/>
      <c r="K1" s="8"/>
      <c r="L1" s="8"/>
      <c r="M1" s="136"/>
      <c r="N1" s="9"/>
      <c r="O1" s="244" t="s">
        <v>229</v>
      </c>
      <c r="P1" s="245"/>
      <c r="Q1" s="245"/>
      <c r="R1" s="245"/>
      <c r="S1" s="160"/>
    </row>
    <row r="2" spans="1:19" s="10" customFormat="1" ht="15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118"/>
      <c r="L2" s="118"/>
      <c r="M2" s="118"/>
      <c r="N2" s="119"/>
      <c r="O2" s="146"/>
      <c r="P2" s="147"/>
      <c r="Q2" s="147"/>
      <c r="R2" s="148" t="s">
        <v>251</v>
      </c>
      <c r="S2" s="160"/>
    </row>
    <row r="3" spans="1:19" s="10" customFormat="1" ht="12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136"/>
      <c r="N3" s="9"/>
      <c r="O3" s="9"/>
      <c r="P3" s="8"/>
      <c r="Q3" s="8"/>
      <c r="R3" s="22"/>
      <c r="S3" s="160"/>
    </row>
    <row r="4" spans="1:19" s="10" customFormat="1" ht="15.75" customHeight="1">
      <c r="A4" s="238" t="s">
        <v>86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160"/>
    </row>
    <row r="5" spans="1:19" s="86" customFormat="1" ht="8.25" customHeight="1" thickBot="1">
      <c r="A5" s="19"/>
      <c r="D5" s="84"/>
      <c r="F5" s="85"/>
      <c r="M5" s="137"/>
      <c r="O5" s="87"/>
      <c r="R5" s="88"/>
      <c r="S5" s="161"/>
    </row>
    <row r="6" spans="1:19" s="4" customFormat="1" ht="15.75" customHeight="1">
      <c r="A6" s="239" t="s">
        <v>0</v>
      </c>
      <c r="B6" s="242" t="s">
        <v>12</v>
      </c>
      <c r="C6" s="242" t="s">
        <v>2</v>
      </c>
      <c r="D6" s="242" t="s">
        <v>1</v>
      </c>
      <c r="E6" s="254" t="s">
        <v>13</v>
      </c>
      <c r="F6" s="255"/>
      <c r="G6" s="255"/>
      <c r="H6" s="255"/>
      <c r="I6" s="255"/>
      <c r="J6" s="255"/>
      <c r="K6" s="255"/>
      <c r="L6" s="255"/>
      <c r="M6" s="256"/>
      <c r="N6" s="124" t="s">
        <v>28</v>
      </c>
      <c r="O6" s="242" t="s">
        <v>250</v>
      </c>
      <c r="P6" s="242" t="s">
        <v>37</v>
      </c>
      <c r="Q6" s="125" t="s">
        <v>33</v>
      </c>
      <c r="R6" s="251" t="s">
        <v>88</v>
      </c>
      <c r="S6" s="162"/>
    </row>
    <row r="7" spans="1:19" s="4" customFormat="1" ht="49.5" customHeight="1">
      <c r="A7" s="240"/>
      <c r="B7" s="236"/>
      <c r="C7" s="236"/>
      <c r="D7" s="236"/>
      <c r="E7" s="234" t="s">
        <v>3</v>
      </c>
      <c r="F7" s="126" t="s">
        <v>23</v>
      </c>
      <c r="G7" s="236" t="s">
        <v>4</v>
      </c>
      <c r="H7" s="236"/>
      <c r="I7" s="236"/>
      <c r="J7" s="127" t="s">
        <v>34</v>
      </c>
      <c r="K7" s="126" t="s">
        <v>19</v>
      </c>
      <c r="L7" s="126" t="s">
        <v>5</v>
      </c>
      <c r="M7" s="248" t="s">
        <v>32</v>
      </c>
      <c r="N7" s="236" t="s">
        <v>89</v>
      </c>
      <c r="O7" s="236"/>
      <c r="P7" s="236"/>
      <c r="Q7" s="236" t="s">
        <v>18</v>
      </c>
      <c r="R7" s="252"/>
      <c r="S7" s="162"/>
    </row>
    <row r="8" spans="1:19" s="4" customFormat="1" ht="22.5" customHeight="1">
      <c r="A8" s="240"/>
      <c r="B8" s="236"/>
      <c r="C8" s="236"/>
      <c r="D8" s="236"/>
      <c r="E8" s="246"/>
      <c r="F8" s="236" t="s">
        <v>24</v>
      </c>
      <c r="G8" s="236" t="s">
        <v>6</v>
      </c>
      <c r="H8" s="236"/>
      <c r="I8" s="236"/>
      <c r="J8" s="234" t="s">
        <v>35</v>
      </c>
      <c r="K8" s="236" t="s">
        <v>20</v>
      </c>
      <c r="L8" s="236" t="s">
        <v>30</v>
      </c>
      <c r="M8" s="248"/>
      <c r="N8" s="236"/>
      <c r="O8" s="236"/>
      <c r="P8" s="236"/>
      <c r="Q8" s="236"/>
      <c r="R8" s="252"/>
      <c r="S8" s="162"/>
    </row>
    <row r="9" spans="1:19" s="4" customFormat="1" ht="22.5" customHeight="1">
      <c r="A9" s="240"/>
      <c r="B9" s="236"/>
      <c r="C9" s="236"/>
      <c r="D9" s="236"/>
      <c r="E9" s="247"/>
      <c r="F9" s="236"/>
      <c r="G9" s="126" t="s">
        <v>7</v>
      </c>
      <c r="H9" s="126" t="s">
        <v>8</v>
      </c>
      <c r="I9" s="126" t="s">
        <v>9</v>
      </c>
      <c r="J9" s="247"/>
      <c r="K9" s="236"/>
      <c r="L9" s="236"/>
      <c r="M9" s="248"/>
      <c r="N9" s="236" t="s">
        <v>90</v>
      </c>
      <c r="O9" s="236"/>
      <c r="P9" s="236" t="s">
        <v>38</v>
      </c>
      <c r="Q9" s="236" t="s">
        <v>10</v>
      </c>
      <c r="R9" s="252"/>
      <c r="S9" s="162"/>
    </row>
    <row r="10" spans="1:19" s="4" customFormat="1" ht="28.5" customHeight="1">
      <c r="A10" s="240"/>
      <c r="B10" s="236"/>
      <c r="C10" s="236"/>
      <c r="D10" s="236"/>
      <c r="E10" s="234" t="s">
        <v>40</v>
      </c>
      <c r="F10" s="236" t="s">
        <v>22</v>
      </c>
      <c r="G10" s="236" t="s">
        <v>11</v>
      </c>
      <c r="H10" s="236"/>
      <c r="I10" s="236"/>
      <c r="J10" s="234" t="s">
        <v>36</v>
      </c>
      <c r="K10" s="236" t="s">
        <v>21</v>
      </c>
      <c r="L10" s="236" t="s">
        <v>31</v>
      </c>
      <c r="M10" s="248"/>
      <c r="N10" s="236"/>
      <c r="O10" s="236"/>
      <c r="P10" s="236"/>
      <c r="Q10" s="236"/>
      <c r="R10" s="252"/>
      <c r="S10" s="162"/>
    </row>
    <row r="11" spans="1:19" s="4" customFormat="1" ht="28.5" customHeight="1" thickBot="1">
      <c r="A11" s="241"/>
      <c r="B11" s="237"/>
      <c r="C11" s="237"/>
      <c r="D11" s="237"/>
      <c r="E11" s="235"/>
      <c r="F11" s="237"/>
      <c r="G11" s="128" t="s">
        <v>7</v>
      </c>
      <c r="H11" s="128" t="s">
        <v>8</v>
      </c>
      <c r="I11" s="128" t="s">
        <v>9</v>
      </c>
      <c r="J11" s="235"/>
      <c r="K11" s="237"/>
      <c r="L11" s="237"/>
      <c r="M11" s="249"/>
      <c r="N11" s="234"/>
      <c r="O11" s="237"/>
      <c r="P11" s="237"/>
      <c r="Q11" s="237"/>
      <c r="R11" s="253"/>
      <c r="S11" s="162"/>
    </row>
    <row r="12" spans="1:19" s="21" customFormat="1" ht="13.5" customHeight="1" thickBot="1">
      <c r="A12" s="90">
        <v>1</v>
      </c>
      <c r="B12" s="110">
        <v>2</v>
      </c>
      <c r="C12" s="110">
        <v>3</v>
      </c>
      <c r="D12" s="110">
        <v>4</v>
      </c>
      <c r="E12" s="110">
        <v>5</v>
      </c>
      <c r="F12" s="110">
        <v>6</v>
      </c>
      <c r="G12" s="250">
        <v>7</v>
      </c>
      <c r="H12" s="250"/>
      <c r="I12" s="250"/>
      <c r="J12" s="123">
        <v>8</v>
      </c>
      <c r="K12" s="110">
        <v>9</v>
      </c>
      <c r="L12" s="110">
        <v>10</v>
      </c>
      <c r="M12" s="138">
        <v>11</v>
      </c>
      <c r="N12" s="110">
        <v>11</v>
      </c>
      <c r="O12" s="110">
        <v>12</v>
      </c>
      <c r="P12" s="110">
        <v>14</v>
      </c>
      <c r="Q12" s="110">
        <v>15</v>
      </c>
      <c r="R12" s="91">
        <v>13</v>
      </c>
      <c r="S12" s="163"/>
    </row>
    <row r="13" spans="1:19" s="111" customFormat="1" ht="15" customHeight="1">
      <c r="A13" s="92" t="s">
        <v>16</v>
      </c>
      <c r="B13" s="243" t="s">
        <v>110</v>
      </c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164"/>
    </row>
    <row r="14" spans="1:19" s="94" customFormat="1" ht="15" hidden="1" customHeight="1">
      <c r="A14" s="93"/>
      <c r="B14" s="226" t="s">
        <v>92</v>
      </c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165"/>
    </row>
    <row r="15" spans="1:19" s="113" customFormat="1" ht="16.5" hidden="1" customHeight="1">
      <c r="A15" s="142" t="s">
        <v>27</v>
      </c>
      <c r="B15" s="227" t="s">
        <v>151</v>
      </c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9"/>
      <c r="S15" s="166"/>
    </row>
    <row r="16" spans="1:19" s="156" customFormat="1" ht="33.75" hidden="1" customHeight="1">
      <c r="A16" s="218" t="s">
        <v>102</v>
      </c>
      <c r="B16" s="220" t="s">
        <v>133</v>
      </c>
      <c r="C16" s="219" t="s">
        <v>147</v>
      </c>
      <c r="D16" s="222" t="s">
        <v>136</v>
      </c>
      <c r="E16" s="219" t="s">
        <v>134</v>
      </c>
      <c r="F16" s="152" t="s">
        <v>84</v>
      </c>
      <c r="G16" s="260" t="s">
        <v>111</v>
      </c>
      <c r="H16" s="261"/>
      <c r="I16" s="261"/>
      <c r="J16" s="153" t="s">
        <v>107</v>
      </c>
      <c r="K16" s="152" t="s">
        <v>112</v>
      </c>
      <c r="L16" s="154">
        <f>400/5*60</f>
        <v>4800</v>
      </c>
      <c r="M16" s="155"/>
      <c r="N16" s="219" t="s">
        <v>39</v>
      </c>
      <c r="O16" s="260" t="s">
        <v>135</v>
      </c>
      <c r="P16" s="219"/>
      <c r="Q16" s="219"/>
      <c r="R16" s="220" t="s">
        <v>76</v>
      </c>
      <c r="S16" s="167"/>
    </row>
    <row r="17" spans="1:19" s="156" customFormat="1" ht="33.75" hidden="1" customHeight="1">
      <c r="A17" s="218"/>
      <c r="B17" s="221"/>
      <c r="C17" s="219"/>
      <c r="D17" s="222"/>
      <c r="E17" s="231"/>
      <c r="F17" s="152" t="s">
        <v>97</v>
      </c>
      <c r="G17" s="152" t="s">
        <v>39</v>
      </c>
      <c r="H17" s="152" t="s">
        <v>39</v>
      </c>
      <c r="I17" s="152" t="s">
        <v>39</v>
      </c>
      <c r="J17" s="152" t="s">
        <v>17</v>
      </c>
      <c r="K17" s="152" t="s">
        <v>39</v>
      </c>
      <c r="L17" s="152" t="s">
        <v>93</v>
      </c>
      <c r="M17" s="155"/>
      <c r="N17" s="219"/>
      <c r="O17" s="261"/>
      <c r="P17" s="219"/>
      <c r="Q17" s="219"/>
      <c r="R17" s="221"/>
      <c r="S17" s="167"/>
    </row>
    <row r="18" spans="1:19" s="156" customFormat="1" ht="33.75" hidden="1" customHeight="1">
      <c r="A18" s="218"/>
      <c r="B18" s="221"/>
      <c r="C18" s="219"/>
      <c r="D18" s="222"/>
      <c r="E18" s="154" t="s">
        <v>113</v>
      </c>
      <c r="F18" s="157" t="s">
        <v>114</v>
      </c>
      <c r="G18" s="152" t="s">
        <v>39</v>
      </c>
      <c r="H18" s="152" t="s">
        <v>39</v>
      </c>
      <c r="I18" s="152" t="s">
        <v>39</v>
      </c>
      <c r="J18" s="152" t="s">
        <v>17</v>
      </c>
      <c r="K18" s="152" t="s">
        <v>39</v>
      </c>
      <c r="L18" s="152" t="s">
        <v>94</v>
      </c>
      <c r="M18" s="155"/>
      <c r="N18" s="158" t="s">
        <v>39</v>
      </c>
      <c r="O18" s="261"/>
      <c r="P18" s="159"/>
      <c r="Q18" s="219"/>
      <c r="R18" s="262"/>
      <c r="S18" s="167"/>
    </row>
    <row r="19" spans="1:19" s="150" customFormat="1" ht="33.75" hidden="1" customHeight="1">
      <c r="A19" s="218" t="s">
        <v>103</v>
      </c>
      <c r="B19" s="220" t="s">
        <v>133</v>
      </c>
      <c r="C19" s="219" t="s">
        <v>146</v>
      </c>
      <c r="D19" s="222" t="s">
        <v>138</v>
      </c>
      <c r="E19" s="219" t="s">
        <v>137</v>
      </c>
      <c r="F19" s="152" t="s">
        <v>84</v>
      </c>
      <c r="G19" s="260" t="s">
        <v>117</v>
      </c>
      <c r="H19" s="261"/>
      <c r="I19" s="261"/>
      <c r="J19" s="153" t="s">
        <v>107</v>
      </c>
      <c r="K19" s="152" t="s">
        <v>112</v>
      </c>
      <c r="L19" s="154">
        <f>400/5*60</f>
        <v>4800</v>
      </c>
      <c r="M19" s="155"/>
      <c r="N19" s="219" t="s">
        <v>39</v>
      </c>
      <c r="O19" s="257" t="s">
        <v>139</v>
      </c>
      <c r="P19" s="219"/>
      <c r="Q19" s="219"/>
      <c r="R19" s="220" t="s">
        <v>76</v>
      </c>
      <c r="S19" s="167"/>
    </row>
    <row r="20" spans="1:19" s="150" customFormat="1" ht="33.75" hidden="1" customHeight="1">
      <c r="A20" s="218"/>
      <c r="B20" s="221"/>
      <c r="C20" s="219"/>
      <c r="D20" s="222"/>
      <c r="E20" s="231"/>
      <c r="F20" s="152" t="s">
        <v>97</v>
      </c>
      <c r="G20" s="152" t="s">
        <v>39</v>
      </c>
      <c r="H20" s="152" t="s">
        <v>39</v>
      </c>
      <c r="I20" s="152" t="s">
        <v>39</v>
      </c>
      <c r="J20" s="152" t="s">
        <v>17</v>
      </c>
      <c r="K20" s="152" t="s">
        <v>39</v>
      </c>
      <c r="L20" s="152" t="s">
        <v>93</v>
      </c>
      <c r="M20" s="155"/>
      <c r="N20" s="219"/>
      <c r="O20" s="258"/>
      <c r="P20" s="219"/>
      <c r="Q20" s="219"/>
      <c r="R20" s="221"/>
      <c r="S20" s="167"/>
    </row>
    <row r="21" spans="1:19" s="150" customFormat="1" ht="33.75" hidden="1" customHeight="1">
      <c r="A21" s="218"/>
      <c r="B21" s="221"/>
      <c r="C21" s="219"/>
      <c r="D21" s="222"/>
      <c r="E21" s="154" t="s">
        <v>113</v>
      </c>
      <c r="F21" s="157" t="s">
        <v>114</v>
      </c>
      <c r="G21" s="152" t="s">
        <v>39</v>
      </c>
      <c r="H21" s="152" t="s">
        <v>39</v>
      </c>
      <c r="I21" s="152" t="s">
        <v>39</v>
      </c>
      <c r="J21" s="152" t="s">
        <v>17</v>
      </c>
      <c r="K21" s="152" t="s">
        <v>39</v>
      </c>
      <c r="L21" s="152" t="s">
        <v>94</v>
      </c>
      <c r="M21" s="155"/>
      <c r="N21" s="158" t="s">
        <v>39</v>
      </c>
      <c r="O21" s="259"/>
      <c r="P21" s="159"/>
      <c r="Q21" s="219"/>
      <c r="R21" s="262"/>
      <c r="S21" s="167"/>
    </row>
    <row r="22" spans="1:19" s="150" customFormat="1" ht="47.25" hidden="1" customHeight="1">
      <c r="A22" s="218" t="s">
        <v>104</v>
      </c>
      <c r="B22" s="220" t="s">
        <v>133</v>
      </c>
      <c r="C22" s="219" t="s">
        <v>142</v>
      </c>
      <c r="D22" s="222" t="s">
        <v>141</v>
      </c>
      <c r="E22" s="219" t="s">
        <v>140</v>
      </c>
      <c r="F22" s="152" t="s">
        <v>84</v>
      </c>
      <c r="G22" s="260" t="s">
        <v>119</v>
      </c>
      <c r="H22" s="261"/>
      <c r="I22" s="261"/>
      <c r="J22" s="153" t="s">
        <v>107</v>
      </c>
      <c r="K22" s="152" t="s">
        <v>112</v>
      </c>
      <c r="L22" s="154">
        <f>600/5*60</f>
        <v>7200</v>
      </c>
      <c r="M22" s="155"/>
      <c r="N22" s="219" t="s">
        <v>39</v>
      </c>
      <c r="O22" s="257" t="s">
        <v>139</v>
      </c>
      <c r="P22" s="219"/>
      <c r="Q22" s="219"/>
      <c r="R22" s="220" t="s">
        <v>76</v>
      </c>
      <c r="S22" s="167"/>
    </row>
    <row r="23" spans="1:19" s="150" customFormat="1" ht="47.25" hidden="1" customHeight="1">
      <c r="A23" s="218"/>
      <c r="B23" s="221"/>
      <c r="C23" s="219"/>
      <c r="D23" s="222"/>
      <c r="E23" s="231"/>
      <c r="F23" s="152" t="s">
        <v>116</v>
      </c>
      <c r="G23" s="152" t="s">
        <v>39</v>
      </c>
      <c r="H23" s="152" t="s">
        <v>39</v>
      </c>
      <c r="I23" s="152" t="s">
        <v>39</v>
      </c>
      <c r="J23" s="152" t="s">
        <v>17</v>
      </c>
      <c r="K23" s="152" t="s">
        <v>39</v>
      </c>
      <c r="L23" s="152" t="s">
        <v>100</v>
      </c>
      <c r="M23" s="155"/>
      <c r="N23" s="219"/>
      <c r="O23" s="258"/>
      <c r="P23" s="219"/>
      <c r="Q23" s="219"/>
      <c r="R23" s="221"/>
      <c r="S23" s="167"/>
    </row>
    <row r="24" spans="1:19" s="150" customFormat="1" ht="47.25" hidden="1" customHeight="1">
      <c r="A24" s="218"/>
      <c r="B24" s="221"/>
      <c r="C24" s="219"/>
      <c r="D24" s="222"/>
      <c r="E24" s="154" t="s">
        <v>113</v>
      </c>
      <c r="F24" s="157" t="s">
        <v>114</v>
      </c>
      <c r="G24" s="152" t="s">
        <v>39</v>
      </c>
      <c r="H24" s="152" t="s">
        <v>39</v>
      </c>
      <c r="I24" s="152" t="s">
        <v>39</v>
      </c>
      <c r="J24" s="152" t="s">
        <v>17</v>
      </c>
      <c r="K24" s="152" t="s">
        <v>39</v>
      </c>
      <c r="L24" s="152" t="s">
        <v>94</v>
      </c>
      <c r="M24" s="155"/>
      <c r="N24" s="158" t="s">
        <v>39</v>
      </c>
      <c r="O24" s="259"/>
      <c r="P24" s="159"/>
      <c r="Q24" s="219"/>
      <c r="R24" s="262"/>
      <c r="S24" s="167"/>
    </row>
    <row r="25" spans="1:19" s="156" customFormat="1" ht="33.75" hidden="1" customHeight="1">
      <c r="A25" s="218" t="s">
        <v>105</v>
      </c>
      <c r="B25" s="220" t="s">
        <v>133</v>
      </c>
      <c r="C25" s="219" t="s">
        <v>145</v>
      </c>
      <c r="D25" s="222" t="s">
        <v>144</v>
      </c>
      <c r="E25" s="219" t="s">
        <v>143</v>
      </c>
      <c r="F25" s="152" t="s">
        <v>84</v>
      </c>
      <c r="G25" s="260" t="s">
        <v>115</v>
      </c>
      <c r="H25" s="261"/>
      <c r="I25" s="261"/>
      <c r="J25" s="153" t="s">
        <v>107</v>
      </c>
      <c r="K25" s="152" t="s">
        <v>112</v>
      </c>
      <c r="L25" s="154">
        <f>400/5*60</f>
        <v>4800</v>
      </c>
      <c r="M25" s="155"/>
      <c r="N25" s="219" t="s">
        <v>39</v>
      </c>
      <c r="O25" s="257" t="s">
        <v>139</v>
      </c>
      <c r="P25" s="219"/>
      <c r="Q25" s="219"/>
      <c r="R25" s="220" t="s">
        <v>76</v>
      </c>
      <c r="S25" s="167"/>
    </row>
    <row r="26" spans="1:19" s="156" customFormat="1" ht="33.75" hidden="1" customHeight="1">
      <c r="A26" s="218"/>
      <c r="B26" s="221"/>
      <c r="C26" s="219"/>
      <c r="D26" s="222"/>
      <c r="E26" s="231"/>
      <c r="F26" s="152" t="s">
        <v>97</v>
      </c>
      <c r="G26" s="152" t="s">
        <v>39</v>
      </c>
      <c r="H26" s="152" t="s">
        <v>39</v>
      </c>
      <c r="I26" s="152" t="s">
        <v>39</v>
      </c>
      <c r="J26" s="152" t="s">
        <v>17</v>
      </c>
      <c r="K26" s="152" t="s">
        <v>39</v>
      </c>
      <c r="L26" s="152" t="s">
        <v>93</v>
      </c>
      <c r="M26" s="155"/>
      <c r="N26" s="219"/>
      <c r="O26" s="258"/>
      <c r="P26" s="219"/>
      <c r="Q26" s="219"/>
      <c r="R26" s="221"/>
      <c r="S26" s="167"/>
    </row>
    <row r="27" spans="1:19" s="156" customFormat="1" ht="33.75" hidden="1" customHeight="1">
      <c r="A27" s="218"/>
      <c r="B27" s="221"/>
      <c r="C27" s="219"/>
      <c r="D27" s="222"/>
      <c r="E27" s="154" t="s">
        <v>113</v>
      </c>
      <c r="F27" s="157" t="s">
        <v>114</v>
      </c>
      <c r="G27" s="152" t="s">
        <v>39</v>
      </c>
      <c r="H27" s="152" t="s">
        <v>39</v>
      </c>
      <c r="I27" s="152" t="s">
        <v>39</v>
      </c>
      <c r="J27" s="152" t="s">
        <v>17</v>
      </c>
      <c r="K27" s="152" t="s">
        <v>39</v>
      </c>
      <c r="L27" s="152" t="s">
        <v>94</v>
      </c>
      <c r="M27" s="155"/>
      <c r="N27" s="158" t="s">
        <v>39</v>
      </c>
      <c r="O27" s="259"/>
      <c r="P27" s="159"/>
      <c r="Q27" s="219"/>
      <c r="R27" s="262"/>
      <c r="S27" s="167"/>
    </row>
    <row r="28" spans="1:19" s="156" customFormat="1" ht="33.75" hidden="1" customHeight="1">
      <c r="A28" s="218" t="s">
        <v>106</v>
      </c>
      <c r="B28" s="219" t="s">
        <v>133</v>
      </c>
      <c r="C28" s="219" t="s">
        <v>150</v>
      </c>
      <c r="D28" s="222" t="s">
        <v>149</v>
      </c>
      <c r="E28" s="219" t="s">
        <v>148</v>
      </c>
      <c r="F28" s="152" t="s">
        <v>84</v>
      </c>
      <c r="G28" s="260" t="s">
        <v>118</v>
      </c>
      <c r="H28" s="261"/>
      <c r="I28" s="261"/>
      <c r="J28" s="153" t="s">
        <v>107</v>
      </c>
      <c r="K28" s="152" t="s">
        <v>112</v>
      </c>
      <c r="L28" s="154">
        <f>400/5*60</f>
        <v>4800</v>
      </c>
      <c r="M28" s="155"/>
      <c r="N28" s="219" t="s">
        <v>39</v>
      </c>
      <c r="O28" s="263" t="s">
        <v>139</v>
      </c>
      <c r="P28" s="219"/>
      <c r="Q28" s="219"/>
      <c r="R28" s="220" t="s">
        <v>76</v>
      </c>
      <c r="S28" s="167"/>
    </row>
    <row r="29" spans="1:19" s="156" customFormat="1" ht="33.75" hidden="1" customHeight="1">
      <c r="A29" s="218"/>
      <c r="B29" s="219"/>
      <c r="C29" s="219"/>
      <c r="D29" s="222"/>
      <c r="E29" s="231"/>
      <c r="F29" s="152" t="s">
        <v>97</v>
      </c>
      <c r="G29" s="152" t="s">
        <v>39</v>
      </c>
      <c r="H29" s="152" t="s">
        <v>39</v>
      </c>
      <c r="I29" s="152" t="s">
        <v>39</v>
      </c>
      <c r="J29" s="152" t="s">
        <v>17</v>
      </c>
      <c r="K29" s="152" t="s">
        <v>39</v>
      </c>
      <c r="L29" s="152" t="s">
        <v>93</v>
      </c>
      <c r="M29" s="155"/>
      <c r="N29" s="219"/>
      <c r="O29" s="263"/>
      <c r="P29" s="219"/>
      <c r="Q29" s="219"/>
      <c r="R29" s="221"/>
      <c r="S29" s="167"/>
    </row>
    <row r="30" spans="1:19" s="156" customFormat="1" ht="33.75" hidden="1" customHeight="1">
      <c r="A30" s="218"/>
      <c r="B30" s="219"/>
      <c r="C30" s="219"/>
      <c r="D30" s="222"/>
      <c r="E30" s="154" t="s">
        <v>113</v>
      </c>
      <c r="F30" s="157" t="s">
        <v>114</v>
      </c>
      <c r="G30" s="152" t="s">
        <v>39</v>
      </c>
      <c r="H30" s="152" t="s">
        <v>39</v>
      </c>
      <c r="I30" s="152" t="s">
        <v>39</v>
      </c>
      <c r="J30" s="152" t="s">
        <v>17</v>
      </c>
      <c r="K30" s="152" t="s">
        <v>39</v>
      </c>
      <c r="L30" s="152" t="s">
        <v>94</v>
      </c>
      <c r="M30" s="155"/>
      <c r="N30" s="158" t="s">
        <v>39</v>
      </c>
      <c r="O30" s="263"/>
      <c r="P30" s="159"/>
      <c r="Q30" s="219"/>
      <c r="R30" s="262"/>
      <c r="S30" s="167"/>
    </row>
    <row r="31" spans="1:19" s="94" customFormat="1" ht="15" customHeight="1">
      <c r="A31" s="93"/>
      <c r="B31" s="226" t="s">
        <v>120</v>
      </c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165"/>
    </row>
    <row r="32" spans="1:19" s="113" customFormat="1" ht="16.5" customHeight="1">
      <c r="A32" s="142" t="s">
        <v>235</v>
      </c>
      <c r="B32" s="227" t="s">
        <v>121</v>
      </c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9"/>
      <c r="S32" s="166"/>
    </row>
    <row r="33" spans="1:19" s="156" customFormat="1" ht="54" customHeight="1">
      <c r="A33" s="223" t="s">
        <v>234</v>
      </c>
      <c r="B33" s="213" t="s">
        <v>133</v>
      </c>
      <c r="C33" s="213" t="s">
        <v>161</v>
      </c>
      <c r="D33" s="213" t="s">
        <v>160</v>
      </c>
      <c r="E33" s="213" t="s">
        <v>195</v>
      </c>
      <c r="F33" s="171" t="s">
        <v>153</v>
      </c>
      <c r="G33" s="216" t="s">
        <v>154</v>
      </c>
      <c r="H33" s="216"/>
      <c r="I33" s="216"/>
      <c r="J33" s="177">
        <v>0.5</v>
      </c>
      <c r="K33" s="171" t="s">
        <v>155</v>
      </c>
      <c r="L33" s="172">
        <v>24000</v>
      </c>
      <c r="M33" s="151"/>
      <c r="N33" s="213" t="s">
        <v>230</v>
      </c>
      <c r="O33" s="267">
        <v>5900</v>
      </c>
      <c r="P33" s="213"/>
      <c r="Q33" s="213"/>
      <c r="R33" s="213" t="s">
        <v>76</v>
      </c>
      <c r="S33" s="264">
        <v>3</v>
      </c>
    </row>
    <row r="34" spans="1:19" s="156" customFormat="1" ht="39.950000000000003" customHeight="1">
      <c r="A34" s="224"/>
      <c r="B34" s="213"/>
      <c r="C34" s="213"/>
      <c r="D34" s="213"/>
      <c r="E34" s="230"/>
      <c r="F34" s="172" t="s">
        <v>162</v>
      </c>
      <c r="G34" s="171" t="s">
        <v>39</v>
      </c>
      <c r="H34" s="171" t="s">
        <v>39</v>
      </c>
      <c r="I34" s="171" t="s">
        <v>39</v>
      </c>
      <c r="J34" s="171" t="s">
        <v>17</v>
      </c>
      <c r="K34" s="171" t="s">
        <v>39</v>
      </c>
      <c r="L34" s="172" t="s">
        <v>122</v>
      </c>
      <c r="M34" s="151"/>
      <c r="N34" s="213"/>
      <c r="O34" s="268"/>
      <c r="P34" s="213"/>
      <c r="Q34" s="213"/>
      <c r="R34" s="213"/>
      <c r="S34" s="264"/>
    </row>
    <row r="35" spans="1:19" s="156" customFormat="1" ht="54" customHeight="1" thickBot="1">
      <c r="A35" s="224"/>
      <c r="B35" s="213"/>
      <c r="C35" s="213"/>
      <c r="D35" s="213"/>
      <c r="E35" s="176" t="s">
        <v>152</v>
      </c>
      <c r="F35" s="172" t="s">
        <v>99</v>
      </c>
      <c r="G35" s="171" t="s">
        <v>39</v>
      </c>
      <c r="H35" s="171" t="s">
        <v>39</v>
      </c>
      <c r="I35" s="171" t="s">
        <v>39</v>
      </c>
      <c r="J35" s="171" t="s">
        <v>17</v>
      </c>
      <c r="K35" s="171" t="s">
        <v>39</v>
      </c>
      <c r="L35" s="172" t="s">
        <v>94</v>
      </c>
      <c r="M35" s="151"/>
      <c r="N35" s="172" t="s">
        <v>231</v>
      </c>
      <c r="O35" s="268"/>
      <c r="P35" s="115"/>
      <c r="Q35" s="213"/>
      <c r="R35" s="213"/>
      <c r="S35" s="168" t="s">
        <v>76</v>
      </c>
    </row>
    <row r="36" spans="1:19" s="156" customFormat="1" ht="50.25" customHeight="1">
      <c r="A36" s="224"/>
      <c r="B36" s="213" t="s">
        <v>133</v>
      </c>
      <c r="C36" s="213"/>
      <c r="D36" s="213"/>
      <c r="E36" s="213" t="s">
        <v>196</v>
      </c>
      <c r="F36" s="171" t="s">
        <v>153</v>
      </c>
      <c r="G36" s="216" t="s">
        <v>156</v>
      </c>
      <c r="H36" s="216"/>
      <c r="I36" s="216"/>
      <c r="J36" s="177">
        <v>0.5</v>
      </c>
      <c r="K36" s="171" t="s">
        <v>155</v>
      </c>
      <c r="L36" s="172">
        <v>3600</v>
      </c>
      <c r="M36" s="151"/>
      <c r="N36" s="213" t="s">
        <v>232</v>
      </c>
      <c r="O36" s="268"/>
      <c r="P36" s="213"/>
      <c r="Q36" s="213"/>
      <c r="R36" s="213" t="s">
        <v>76</v>
      </c>
      <c r="S36" s="265">
        <v>3</v>
      </c>
    </row>
    <row r="37" spans="1:19" s="156" customFormat="1" ht="30" customHeight="1">
      <c r="A37" s="224"/>
      <c r="B37" s="213"/>
      <c r="C37" s="213"/>
      <c r="D37" s="213"/>
      <c r="E37" s="230"/>
      <c r="F37" s="172" t="s">
        <v>131</v>
      </c>
      <c r="G37" s="171" t="s">
        <v>39</v>
      </c>
      <c r="H37" s="171" t="s">
        <v>39</v>
      </c>
      <c r="I37" s="171" t="s">
        <v>39</v>
      </c>
      <c r="J37" s="171" t="s">
        <v>17</v>
      </c>
      <c r="K37" s="171" t="s">
        <v>39</v>
      </c>
      <c r="L37" s="172" t="s">
        <v>101</v>
      </c>
      <c r="M37" s="151"/>
      <c r="N37" s="213"/>
      <c r="O37" s="268"/>
      <c r="P37" s="213"/>
      <c r="Q37" s="213"/>
      <c r="R37" s="213"/>
      <c r="S37" s="266"/>
    </row>
    <row r="38" spans="1:19" s="156" customFormat="1" ht="61.5" customHeight="1" thickBot="1">
      <c r="A38" s="224"/>
      <c r="B38" s="213"/>
      <c r="C38" s="213"/>
      <c r="D38" s="213"/>
      <c r="E38" s="176" t="s">
        <v>152</v>
      </c>
      <c r="F38" s="172" t="s">
        <v>99</v>
      </c>
      <c r="G38" s="171" t="s">
        <v>39</v>
      </c>
      <c r="H38" s="171" t="s">
        <v>39</v>
      </c>
      <c r="I38" s="171" t="s">
        <v>39</v>
      </c>
      <c r="J38" s="171" t="s">
        <v>17</v>
      </c>
      <c r="K38" s="171" t="s">
        <v>39</v>
      </c>
      <c r="L38" s="172" t="s">
        <v>94</v>
      </c>
      <c r="M38" s="151"/>
      <c r="N38" s="172" t="s">
        <v>165</v>
      </c>
      <c r="O38" s="268"/>
      <c r="P38" s="115"/>
      <c r="Q38" s="213"/>
      <c r="R38" s="213"/>
      <c r="S38" s="149" t="s">
        <v>76</v>
      </c>
    </row>
    <row r="39" spans="1:19" s="156" customFormat="1" ht="50.1" customHeight="1">
      <c r="A39" s="224"/>
      <c r="B39" s="213" t="s">
        <v>133</v>
      </c>
      <c r="C39" s="213"/>
      <c r="D39" s="213"/>
      <c r="E39" s="213" t="s">
        <v>197</v>
      </c>
      <c r="F39" s="171" t="s">
        <v>153</v>
      </c>
      <c r="G39" s="216" t="s">
        <v>157</v>
      </c>
      <c r="H39" s="216"/>
      <c r="I39" s="216"/>
      <c r="J39" s="177">
        <v>0.5</v>
      </c>
      <c r="K39" s="171" t="s">
        <v>155</v>
      </c>
      <c r="L39" s="172">
        <v>3600</v>
      </c>
      <c r="M39" s="151"/>
      <c r="N39" s="213" t="s">
        <v>233</v>
      </c>
      <c r="O39" s="268"/>
      <c r="P39" s="213"/>
      <c r="Q39" s="213"/>
      <c r="R39" s="213" t="s">
        <v>76</v>
      </c>
      <c r="S39" s="265">
        <v>3</v>
      </c>
    </row>
    <row r="40" spans="1:19" s="156" customFormat="1" ht="32.25" customHeight="1">
      <c r="A40" s="224"/>
      <c r="B40" s="213"/>
      <c r="C40" s="213"/>
      <c r="D40" s="213"/>
      <c r="E40" s="230"/>
      <c r="F40" s="172" t="s">
        <v>97</v>
      </c>
      <c r="G40" s="171" t="s">
        <v>39</v>
      </c>
      <c r="H40" s="171" t="s">
        <v>39</v>
      </c>
      <c r="I40" s="171" t="s">
        <v>39</v>
      </c>
      <c r="J40" s="171" t="s">
        <v>17</v>
      </c>
      <c r="K40" s="171" t="s">
        <v>39</v>
      </c>
      <c r="L40" s="172" t="s">
        <v>101</v>
      </c>
      <c r="M40" s="151"/>
      <c r="N40" s="213"/>
      <c r="O40" s="268"/>
      <c r="P40" s="213"/>
      <c r="Q40" s="213"/>
      <c r="R40" s="213"/>
      <c r="S40" s="266"/>
    </row>
    <row r="41" spans="1:19" s="156" customFormat="1" ht="64.5" customHeight="1" thickBot="1">
      <c r="A41" s="224"/>
      <c r="B41" s="213"/>
      <c r="C41" s="213"/>
      <c r="D41" s="213"/>
      <c r="E41" s="176" t="s">
        <v>152</v>
      </c>
      <c r="F41" s="172" t="s">
        <v>99</v>
      </c>
      <c r="G41" s="171" t="s">
        <v>39</v>
      </c>
      <c r="H41" s="171" t="s">
        <v>39</v>
      </c>
      <c r="I41" s="171" t="s">
        <v>39</v>
      </c>
      <c r="J41" s="171" t="s">
        <v>17</v>
      </c>
      <c r="K41" s="171" t="s">
        <v>39</v>
      </c>
      <c r="L41" s="172" t="s">
        <v>94</v>
      </c>
      <c r="M41" s="151"/>
      <c r="N41" s="172" t="s">
        <v>166</v>
      </c>
      <c r="O41" s="268"/>
      <c r="P41" s="115"/>
      <c r="Q41" s="213"/>
      <c r="R41" s="213"/>
      <c r="S41" s="149" t="s">
        <v>76</v>
      </c>
    </row>
    <row r="42" spans="1:19" s="156" customFormat="1" ht="52.5" customHeight="1">
      <c r="A42" s="224"/>
      <c r="B42" s="213" t="s">
        <v>133</v>
      </c>
      <c r="C42" s="213"/>
      <c r="D42" s="213"/>
      <c r="E42" s="213" t="s">
        <v>158</v>
      </c>
      <c r="F42" s="171" t="s">
        <v>153</v>
      </c>
      <c r="G42" s="216" t="s">
        <v>159</v>
      </c>
      <c r="H42" s="216"/>
      <c r="I42" s="216"/>
      <c r="J42" s="177">
        <v>0.5</v>
      </c>
      <c r="K42" s="171" t="s">
        <v>155</v>
      </c>
      <c r="L42" s="172">
        <v>10</v>
      </c>
      <c r="M42" s="151"/>
      <c r="N42" s="213" t="s">
        <v>39</v>
      </c>
      <c r="O42" s="268"/>
      <c r="P42" s="213"/>
      <c r="Q42" s="213"/>
      <c r="R42" s="213" t="s">
        <v>76</v>
      </c>
      <c r="S42" s="265">
        <v>3</v>
      </c>
    </row>
    <row r="43" spans="1:19" s="156" customFormat="1" ht="39.950000000000003" customHeight="1">
      <c r="A43" s="224"/>
      <c r="B43" s="213"/>
      <c r="C43" s="213"/>
      <c r="D43" s="213"/>
      <c r="E43" s="230"/>
      <c r="F43" s="172" t="s">
        <v>123</v>
      </c>
      <c r="G43" s="171" t="s">
        <v>39</v>
      </c>
      <c r="H43" s="171" t="s">
        <v>39</v>
      </c>
      <c r="I43" s="171" t="s">
        <v>39</v>
      </c>
      <c r="J43" s="171" t="s">
        <v>17</v>
      </c>
      <c r="K43" s="171" t="s">
        <v>39</v>
      </c>
      <c r="L43" s="172" t="s">
        <v>108</v>
      </c>
      <c r="M43" s="151"/>
      <c r="N43" s="213"/>
      <c r="O43" s="268"/>
      <c r="P43" s="213"/>
      <c r="Q43" s="213"/>
      <c r="R43" s="213"/>
      <c r="S43" s="266"/>
    </row>
    <row r="44" spans="1:19" s="156" customFormat="1" ht="39.950000000000003" customHeight="1" thickBot="1">
      <c r="A44" s="225"/>
      <c r="B44" s="213"/>
      <c r="C44" s="213"/>
      <c r="D44" s="213"/>
      <c r="E44" s="176" t="s">
        <v>152</v>
      </c>
      <c r="F44" s="172" t="s">
        <v>39</v>
      </c>
      <c r="G44" s="171" t="s">
        <v>39</v>
      </c>
      <c r="H44" s="171" t="s">
        <v>39</v>
      </c>
      <c r="I44" s="171" t="s">
        <v>39</v>
      </c>
      <c r="J44" s="171" t="s">
        <v>39</v>
      </c>
      <c r="K44" s="171" t="s">
        <v>39</v>
      </c>
      <c r="L44" s="171" t="s">
        <v>39</v>
      </c>
      <c r="M44" s="151"/>
      <c r="N44" s="172" t="s">
        <v>39</v>
      </c>
      <c r="O44" s="269"/>
      <c r="P44" s="115"/>
      <c r="Q44" s="213"/>
      <c r="R44" s="213"/>
      <c r="S44" s="149" t="s">
        <v>76</v>
      </c>
    </row>
    <row r="45" spans="1:19">
      <c r="A45" s="173" t="s">
        <v>236</v>
      </c>
      <c r="B45" s="270" t="s">
        <v>163</v>
      </c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0"/>
      <c r="O45" s="270"/>
      <c r="P45" s="270"/>
      <c r="Q45" s="270"/>
      <c r="R45" s="270"/>
    </row>
    <row r="46" spans="1:19" ht="39.950000000000003" customHeight="1">
      <c r="A46" s="214" t="s">
        <v>237</v>
      </c>
      <c r="B46" s="213" t="s">
        <v>164</v>
      </c>
      <c r="C46" s="215" t="s">
        <v>194</v>
      </c>
      <c r="D46" s="215" t="s">
        <v>167</v>
      </c>
      <c r="E46" s="215" t="s">
        <v>200</v>
      </c>
      <c r="F46" s="171" t="s">
        <v>169</v>
      </c>
      <c r="G46" s="216" t="s">
        <v>168</v>
      </c>
      <c r="H46" s="216"/>
      <c r="I46" s="216"/>
      <c r="J46" s="175">
        <v>0.5</v>
      </c>
      <c r="K46" s="175">
        <v>2010</v>
      </c>
      <c r="L46" s="172">
        <v>3600</v>
      </c>
      <c r="M46" s="215"/>
      <c r="N46" s="213" t="s">
        <v>180</v>
      </c>
      <c r="O46" s="213">
        <v>2140</v>
      </c>
      <c r="P46" s="176">
        <v>0.4</v>
      </c>
      <c r="Q46" s="176">
        <v>1</v>
      </c>
      <c r="R46" s="213" t="s">
        <v>39</v>
      </c>
    </row>
    <row r="47" spans="1:19" ht="39.950000000000003" customHeight="1">
      <c r="A47" s="214"/>
      <c r="B47" s="213"/>
      <c r="C47" s="215"/>
      <c r="D47" s="215"/>
      <c r="E47" s="215"/>
      <c r="F47" s="175" t="s">
        <v>131</v>
      </c>
      <c r="G47" s="171" t="s">
        <v>39</v>
      </c>
      <c r="H47" s="171" t="s">
        <v>39</v>
      </c>
      <c r="I47" s="171" t="s">
        <v>39</v>
      </c>
      <c r="J47" s="171" t="s">
        <v>17</v>
      </c>
      <c r="K47" s="171" t="s">
        <v>39</v>
      </c>
      <c r="L47" s="175" t="s">
        <v>101</v>
      </c>
      <c r="M47" s="215"/>
      <c r="N47" s="213"/>
      <c r="O47" s="213"/>
      <c r="P47" s="213">
        <v>6</v>
      </c>
      <c r="Q47" s="176">
        <v>24</v>
      </c>
      <c r="R47" s="213"/>
    </row>
    <row r="48" spans="1:19" ht="39.950000000000003" customHeight="1">
      <c r="A48" s="214"/>
      <c r="B48" s="213"/>
      <c r="C48" s="215"/>
      <c r="D48" s="215"/>
      <c r="E48" s="176" t="s">
        <v>152</v>
      </c>
      <c r="F48" s="175" t="s">
        <v>99</v>
      </c>
      <c r="G48" s="171" t="s">
        <v>39</v>
      </c>
      <c r="H48" s="171" t="s">
        <v>39</v>
      </c>
      <c r="I48" s="171" t="s">
        <v>39</v>
      </c>
      <c r="J48" s="171" t="s">
        <v>17</v>
      </c>
      <c r="K48" s="171" t="s">
        <v>39</v>
      </c>
      <c r="L48" s="175" t="s">
        <v>94</v>
      </c>
      <c r="M48" s="215"/>
      <c r="N48" s="114" t="s">
        <v>181</v>
      </c>
      <c r="O48" s="213"/>
      <c r="P48" s="213"/>
      <c r="Q48" s="176">
        <v>72</v>
      </c>
      <c r="R48" s="213"/>
    </row>
    <row r="49" spans="1:19" ht="39.950000000000003" customHeight="1">
      <c r="A49" s="214" t="s">
        <v>238</v>
      </c>
      <c r="B49" s="213" t="s">
        <v>164</v>
      </c>
      <c r="C49" s="215" t="s">
        <v>193</v>
      </c>
      <c r="D49" s="215" t="s">
        <v>170</v>
      </c>
      <c r="E49" s="215" t="s">
        <v>201</v>
      </c>
      <c r="F49" s="171" t="s">
        <v>169</v>
      </c>
      <c r="G49" s="216" t="s">
        <v>171</v>
      </c>
      <c r="H49" s="216"/>
      <c r="I49" s="216"/>
      <c r="J49" s="175">
        <v>0.5</v>
      </c>
      <c r="K49" s="175">
        <v>2010</v>
      </c>
      <c r="L49" s="172">
        <v>2400</v>
      </c>
      <c r="M49" s="215"/>
      <c r="N49" s="213" t="s">
        <v>39</v>
      </c>
      <c r="O49" s="213">
        <v>1288</v>
      </c>
      <c r="P49" s="176">
        <v>0.4</v>
      </c>
      <c r="Q49" s="176">
        <v>1</v>
      </c>
      <c r="R49" s="213" t="s">
        <v>39</v>
      </c>
    </row>
    <row r="50" spans="1:19" ht="39.950000000000003" customHeight="1">
      <c r="A50" s="214"/>
      <c r="B50" s="213"/>
      <c r="C50" s="215"/>
      <c r="D50" s="215"/>
      <c r="E50" s="215"/>
      <c r="F50" s="175" t="s">
        <v>131</v>
      </c>
      <c r="G50" s="171" t="s">
        <v>39</v>
      </c>
      <c r="H50" s="171" t="s">
        <v>39</v>
      </c>
      <c r="I50" s="171" t="s">
        <v>39</v>
      </c>
      <c r="J50" s="171" t="s">
        <v>17</v>
      </c>
      <c r="K50" s="171" t="s">
        <v>39</v>
      </c>
      <c r="L50" s="175" t="s">
        <v>186</v>
      </c>
      <c r="M50" s="215"/>
      <c r="N50" s="213"/>
      <c r="O50" s="213"/>
      <c r="P50" s="213">
        <v>6</v>
      </c>
      <c r="Q50" s="176">
        <v>24</v>
      </c>
      <c r="R50" s="213"/>
    </row>
    <row r="51" spans="1:19" ht="39.950000000000003" customHeight="1">
      <c r="A51" s="214"/>
      <c r="B51" s="213"/>
      <c r="C51" s="215"/>
      <c r="D51" s="215"/>
      <c r="E51" s="176" t="s">
        <v>152</v>
      </c>
      <c r="F51" s="175" t="s">
        <v>99</v>
      </c>
      <c r="G51" s="171" t="s">
        <v>39</v>
      </c>
      <c r="H51" s="171" t="s">
        <v>39</v>
      </c>
      <c r="I51" s="171" t="s">
        <v>39</v>
      </c>
      <c r="J51" s="171" t="s">
        <v>17</v>
      </c>
      <c r="K51" s="171" t="s">
        <v>39</v>
      </c>
      <c r="L51" s="175" t="s">
        <v>94</v>
      </c>
      <c r="M51" s="215"/>
      <c r="N51" s="114" t="s">
        <v>39</v>
      </c>
      <c r="O51" s="213"/>
      <c r="P51" s="213"/>
      <c r="Q51" s="176">
        <v>72</v>
      </c>
      <c r="R51" s="213"/>
    </row>
    <row r="52" spans="1:19" ht="39.950000000000003" customHeight="1">
      <c r="A52" s="214" t="s">
        <v>239</v>
      </c>
      <c r="B52" s="213" t="s">
        <v>164</v>
      </c>
      <c r="C52" s="215" t="s">
        <v>173</v>
      </c>
      <c r="D52" s="215" t="s">
        <v>172</v>
      </c>
      <c r="E52" s="215" t="s">
        <v>175</v>
      </c>
      <c r="F52" s="171" t="s">
        <v>169</v>
      </c>
      <c r="G52" s="216" t="s">
        <v>174</v>
      </c>
      <c r="H52" s="216"/>
      <c r="I52" s="216"/>
      <c r="J52" s="175">
        <v>0.5</v>
      </c>
      <c r="K52" s="175">
        <v>2010</v>
      </c>
      <c r="L52" s="172">
        <v>1200</v>
      </c>
      <c r="M52" s="215"/>
      <c r="N52" s="213" t="s">
        <v>182</v>
      </c>
      <c r="O52" s="213">
        <v>1627</v>
      </c>
      <c r="P52" s="176">
        <v>0.4</v>
      </c>
      <c r="Q52" s="176">
        <v>1</v>
      </c>
      <c r="R52" s="213" t="s">
        <v>39</v>
      </c>
    </row>
    <row r="53" spans="1:19" ht="39.950000000000003" customHeight="1">
      <c r="A53" s="214"/>
      <c r="B53" s="213"/>
      <c r="C53" s="215"/>
      <c r="D53" s="215"/>
      <c r="E53" s="215"/>
      <c r="F53" s="175" t="s">
        <v>131</v>
      </c>
      <c r="G53" s="171" t="s">
        <v>39</v>
      </c>
      <c r="H53" s="171" t="s">
        <v>39</v>
      </c>
      <c r="I53" s="171" t="s">
        <v>39</v>
      </c>
      <c r="J53" s="171" t="s">
        <v>17</v>
      </c>
      <c r="K53" s="171" t="s">
        <v>39</v>
      </c>
      <c r="L53" s="175" t="s">
        <v>98</v>
      </c>
      <c r="M53" s="215"/>
      <c r="N53" s="213"/>
      <c r="O53" s="213"/>
      <c r="P53" s="213">
        <v>6</v>
      </c>
      <c r="Q53" s="176">
        <v>24</v>
      </c>
      <c r="R53" s="213"/>
    </row>
    <row r="54" spans="1:19" ht="39.950000000000003" customHeight="1">
      <c r="A54" s="214"/>
      <c r="B54" s="213"/>
      <c r="C54" s="215"/>
      <c r="D54" s="215"/>
      <c r="E54" s="176" t="s">
        <v>152</v>
      </c>
      <c r="F54" s="175" t="s">
        <v>99</v>
      </c>
      <c r="G54" s="171" t="s">
        <v>39</v>
      </c>
      <c r="H54" s="171" t="s">
        <v>39</v>
      </c>
      <c r="I54" s="171" t="s">
        <v>39</v>
      </c>
      <c r="J54" s="171" t="s">
        <v>17</v>
      </c>
      <c r="K54" s="171" t="s">
        <v>39</v>
      </c>
      <c r="L54" s="175" t="s">
        <v>94</v>
      </c>
      <c r="M54" s="215"/>
      <c r="N54" s="114" t="s">
        <v>183</v>
      </c>
      <c r="O54" s="213"/>
      <c r="P54" s="213"/>
      <c r="Q54" s="176">
        <v>72</v>
      </c>
      <c r="R54" s="213"/>
    </row>
    <row r="55" spans="1:19" ht="39.950000000000003" customHeight="1">
      <c r="A55" s="214" t="s">
        <v>240</v>
      </c>
      <c r="B55" s="213" t="s">
        <v>164</v>
      </c>
      <c r="C55" s="215" t="s">
        <v>179</v>
      </c>
      <c r="D55" s="215" t="s">
        <v>178</v>
      </c>
      <c r="E55" s="215" t="s">
        <v>177</v>
      </c>
      <c r="F55" s="171" t="s">
        <v>169</v>
      </c>
      <c r="G55" s="216" t="s">
        <v>176</v>
      </c>
      <c r="H55" s="216"/>
      <c r="I55" s="216"/>
      <c r="J55" s="175">
        <v>0.5</v>
      </c>
      <c r="K55" s="175">
        <v>2010</v>
      </c>
      <c r="L55" s="172">
        <v>3600</v>
      </c>
      <c r="M55" s="215"/>
      <c r="N55" s="213" t="s">
        <v>184</v>
      </c>
      <c r="O55" s="213">
        <v>1650</v>
      </c>
      <c r="P55" s="176">
        <v>0.4</v>
      </c>
      <c r="Q55" s="176">
        <v>1</v>
      </c>
      <c r="R55" s="213" t="s">
        <v>39</v>
      </c>
      <c r="S55" s="5"/>
    </row>
    <row r="56" spans="1:19" ht="39.950000000000003" customHeight="1">
      <c r="A56" s="214"/>
      <c r="B56" s="213"/>
      <c r="C56" s="215"/>
      <c r="D56" s="215"/>
      <c r="E56" s="215"/>
      <c r="F56" s="175" t="s">
        <v>131</v>
      </c>
      <c r="G56" s="171" t="s">
        <v>39</v>
      </c>
      <c r="H56" s="171" t="s">
        <v>39</v>
      </c>
      <c r="I56" s="171" t="s">
        <v>39</v>
      </c>
      <c r="J56" s="171" t="s">
        <v>17</v>
      </c>
      <c r="K56" s="171" t="s">
        <v>39</v>
      </c>
      <c r="L56" s="175" t="s">
        <v>101</v>
      </c>
      <c r="M56" s="215"/>
      <c r="N56" s="213"/>
      <c r="O56" s="213"/>
      <c r="P56" s="213">
        <v>6</v>
      </c>
      <c r="Q56" s="176">
        <v>24</v>
      </c>
      <c r="R56" s="213"/>
      <c r="S56" s="5"/>
    </row>
    <row r="57" spans="1:19" ht="39.950000000000003" customHeight="1">
      <c r="A57" s="214"/>
      <c r="B57" s="213"/>
      <c r="C57" s="215"/>
      <c r="D57" s="215"/>
      <c r="E57" s="176" t="s">
        <v>152</v>
      </c>
      <c r="F57" s="175" t="s">
        <v>99</v>
      </c>
      <c r="G57" s="171" t="s">
        <v>39</v>
      </c>
      <c r="H57" s="171" t="s">
        <v>39</v>
      </c>
      <c r="I57" s="171" t="s">
        <v>39</v>
      </c>
      <c r="J57" s="171" t="s">
        <v>17</v>
      </c>
      <c r="K57" s="171" t="s">
        <v>39</v>
      </c>
      <c r="L57" s="175" t="s">
        <v>94</v>
      </c>
      <c r="M57" s="215"/>
      <c r="N57" s="114" t="s">
        <v>185</v>
      </c>
      <c r="O57" s="213"/>
      <c r="P57" s="213"/>
      <c r="Q57" s="176">
        <v>72</v>
      </c>
      <c r="R57" s="213"/>
      <c r="S57" s="5"/>
    </row>
    <row r="58" spans="1:19">
      <c r="A58" s="141" t="s">
        <v>241</v>
      </c>
      <c r="B58" s="271" t="s">
        <v>95</v>
      </c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1"/>
    </row>
    <row r="59" spans="1:19" ht="39.950000000000003" customHeight="1">
      <c r="A59" s="214" t="s">
        <v>242</v>
      </c>
      <c r="B59" s="213" t="s">
        <v>187</v>
      </c>
      <c r="C59" s="215" t="s">
        <v>189</v>
      </c>
      <c r="D59" s="215" t="s">
        <v>188</v>
      </c>
      <c r="E59" s="215" t="s">
        <v>190</v>
      </c>
      <c r="F59" s="175" t="s">
        <v>249</v>
      </c>
      <c r="G59" s="217" t="s">
        <v>192</v>
      </c>
      <c r="H59" s="217"/>
      <c r="I59" s="217"/>
      <c r="J59" s="175">
        <v>0.5</v>
      </c>
      <c r="K59" s="171">
        <v>2013</v>
      </c>
      <c r="L59" s="175">
        <v>1</v>
      </c>
      <c r="M59" s="215"/>
      <c r="N59" s="213" t="s">
        <v>39</v>
      </c>
      <c r="O59" s="213">
        <v>6</v>
      </c>
      <c r="P59" s="176">
        <v>0.4</v>
      </c>
      <c r="Q59" s="176">
        <v>1</v>
      </c>
      <c r="R59" s="213" t="s">
        <v>39</v>
      </c>
    </row>
    <row r="60" spans="1:19" ht="39.950000000000003" customHeight="1">
      <c r="A60" s="214"/>
      <c r="B60" s="213"/>
      <c r="C60" s="215"/>
      <c r="D60" s="215"/>
      <c r="E60" s="215"/>
      <c r="F60" s="175" t="s">
        <v>39</v>
      </c>
      <c r="G60" s="171" t="s">
        <v>39</v>
      </c>
      <c r="H60" s="171" t="s">
        <v>39</v>
      </c>
      <c r="I60" s="171" t="s">
        <v>39</v>
      </c>
      <c r="J60" s="171" t="s">
        <v>39</v>
      </c>
      <c r="K60" s="171" t="s">
        <v>39</v>
      </c>
      <c r="L60" s="175" t="s">
        <v>39</v>
      </c>
      <c r="M60" s="215"/>
      <c r="N60" s="213"/>
      <c r="O60" s="213"/>
      <c r="P60" s="213">
        <v>6</v>
      </c>
      <c r="Q60" s="176">
        <v>24</v>
      </c>
      <c r="R60" s="213"/>
    </row>
    <row r="61" spans="1:19" ht="39.950000000000003" customHeight="1">
      <c r="A61" s="214"/>
      <c r="B61" s="213"/>
      <c r="C61" s="215"/>
      <c r="D61" s="215"/>
      <c r="E61" s="176" t="s">
        <v>191</v>
      </c>
      <c r="F61" s="175" t="s">
        <v>91</v>
      </c>
      <c r="G61" s="171" t="s">
        <v>39</v>
      </c>
      <c r="H61" s="171" t="s">
        <v>39</v>
      </c>
      <c r="I61" s="171" t="s">
        <v>39</v>
      </c>
      <c r="J61" s="171" t="s">
        <v>39</v>
      </c>
      <c r="K61" s="171" t="s">
        <v>39</v>
      </c>
      <c r="L61" s="175" t="s">
        <v>39</v>
      </c>
      <c r="M61" s="215"/>
      <c r="N61" s="114" t="s">
        <v>39</v>
      </c>
      <c r="O61" s="213"/>
      <c r="P61" s="213"/>
      <c r="Q61" s="176">
        <v>72</v>
      </c>
      <c r="R61" s="213"/>
    </row>
    <row r="62" spans="1:19" s="150" customFormat="1" ht="39.950000000000003" customHeight="1">
      <c r="A62" s="214" t="s">
        <v>243</v>
      </c>
      <c r="B62" s="213" t="s">
        <v>124</v>
      </c>
      <c r="C62" s="215" t="s">
        <v>199</v>
      </c>
      <c r="D62" s="215" t="s">
        <v>198</v>
      </c>
      <c r="E62" s="215" t="s">
        <v>202</v>
      </c>
      <c r="F62" s="175" t="s">
        <v>125</v>
      </c>
      <c r="G62" s="217" t="s">
        <v>126</v>
      </c>
      <c r="H62" s="217"/>
      <c r="I62" s="217"/>
      <c r="J62" s="175" t="s">
        <v>107</v>
      </c>
      <c r="K62" s="171">
        <v>2013</v>
      </c>
      <c r="L62" s="172">
        <v>1800</v>
      </c>
      <c r="M62" s="215"/>
      <c r="N62" s="213" t="s">
        <v>39</v>
      </c>
      <c r="O62" s="213">
        <v>1000</v>
      </c>
      <c r="P62" s="176">
        <v>0.4</v>
      </c>
      <c r="Q62" s="176">
        <v>1</v>
      </c>
      <c r="R62" s="213" t="s">
        <v>39</v>
      </c>
    </row>
    <row r="63" spans="1:19" s="150" customFormat="1" ht="39.950000000000003" customHeight="1">
      <c r="A63" s="214"/>
      <c r="B63" s="213"/>
      <c r="C63" s="215"/>
      <c r="D63" s="215"/>
      <c r="E63" s="215"/>
      <c r="F63" s="175" t="s">
        <v>97</v>
      </c>
      <c r="G63" s="171" t="s">
        <v>203</v>
      </c>
      <c r="H63" s="171" t="s">
        <v>204</v>
      </c>
      <c r="I63" s="171" t="s">
        <v>39</v>
      </c>
      <c r="J63" s="171" t="s">
        <v>17</v>
      </c>
      <c r="K63" s="171" t="s">
        <v>39</v>
      </c>
      <c r="L63" s="175" t="s">
        <v>96</v>
      </c>
      <c r="M63" s="215"/>
      <c r="N63" s="213"/>
      <c r="O63" s="213"/>
      <c r="P63" s="213">
        <v>6</v>
      </c>
      <c r="Q63" s="176">
        <v>24</v>
      </c>
      <c r="R63" s="213"/>
    </row>
    <row r="64" spans="1:19" s="150" customFormat="1" ht="39.950000000000003" customHeight="1">
      <c r="A64" s="214"/>
      <c r="B64" s="213"/>
      <c r="C64" s="215"/>
      <c r="D64" s="215"/>
      <c r="E64" s="176" t="s">
        <v>152</v>
      </c>
      <c r="F64" s="175" t="s">
        <v>114</v>
      </c>
      <c r="G64" s="171" t="s">
        <v>39</v>
      </c>
      <c r="H64" s="171" t="s">
        <v>39</v>
      </c>
      <c r="I64" s="171" t="s">
        <v>39</v>
      </c>
      <c r="J64" s="171" t="s">
        <v>17</v>
      </c>
      <c r="K64" s="171" t="s">
        <v>39</v>
      </c>
      <c r="L64" s="175" t="s">
        <v>94</v>
      </c>
      <c r="M64" s="215"/>
      <c r="N64" s="114" t="s">
        <v>39</v>
      </c>
      <c r="O64" s="213"/>
      <c r="P64" s="213"/>
      <c r="Q64" s="176">
        <v>72</v>
      </c>
      <c r="R64" s="213"/>
    </row>
    <row r="65" spans="1:19" s="150" customFormat="1" ht="39.950000000000003" customHeight="1">
      <c r="A65" s="214" t="s">
        <v>244</v>
      </c>
      <c r="B65" s="213" t="s">
        <v>127</v>
      </c>
      <c r="C65" s="215" t="s">
        <v>209</v>
      </c>
      <c r="D65" s="215" t="s">
        <v>205</v>
      </c>
      <c r="E65" s="215" t="s">
        <v>206</v>
      </c>
      <c r="F65" s="171" t="s">
        <v>207</v>
      </c>
      <c r="G65" s="216" t="s">
        <v>128</v>
      </c>
      <c r="H65" s="216"/>
      <c r="I65" s="216"/>
      <c r="J65" s="175" t="s">
        <v>107</v>
      </c>
      <c r="K65" s="171">
        <v>2013</v>
      </c>
      <c r="L65" s="175">
        <v>1800</v>
      </c>
      <c r="M65" s="215"/>
      <c r="N65" s="213" t="s">
        <v>39</v>
      </c>
      <c r="O65" s="213">
        <v>450</v>
      </c>
      <c r="P65" s="176">
        <v>0.4</v>
      </c>
      <c r="Q65" s="176">
        <v>1</v>
      </c>
      <c r="R65" s="213" t="s">
        <v>39</v>
      </c>
    </row>
    <row r="66" spans="1:19" s="150" customFormat="1" ht="39.950000000000003" customHeight="1">
      <c r="A66" s="214"/>
      <c r="B66" s="213"/>
      <c r="C66" s="215"/>
      <c r="D66" s="215"/>
      <c r="E66" s="215"/>
      <c r="F66" s="175" t="s">
        <v>162</v>
      </c>
      <c r="G66" s="171" t="s">
        <v>39</v>
      </c>
      <c r="H66" s="171" t="s">
        <v>39</v>
      </c>
      <c r="I66" s="171" t="s">
        <v>39</v>
      </c>
      <c r="J66" s="171" t="s">
        <v>17</v>
      </c>
      <c r="K66" s="171" t="s">
        <v>39</v>
      </c>
      <c r="L66" s="175" t="s">
        <v>96</v>
      </c>
      <c r="M66" s="215"/>
      <c r="N66" s="213"/>
      <c r="O66" s="213"/>
      <c r="P66" s="213">
        <v>6</v>
      </c>
      <c r="Q66" s="176">
        <v>24</v>
      </c>
      <c r="R66" s="213"/>
    </row>
    <row r="67" spans="1:19" s="150" customFormat="1" ht="39.950000000000003" customHeight="1">
      <c r="A67" s="214"/>
      <c r="B67" s="213"/>
      <c r="C67" s="215"/>
      <c r="D67" s="215"/>
      <c r="E67" s="176" t="s">
        <v>152</v>
      </c>
      <c r="F67" s="175" t="s">
        <v>99</v>
      </c>
      <c r="G67" s="171" t="s">
        <v>39</v>
      </c>
      <c r="H67" s="171" t="s">
        <v>39</v>
      </c>
      <c r="I67" s="171" t="s">
        <v>39</v>
      </c>
      <c r="J67" s="171" t="s">
        <v>17</v>
      </c>
      <c r="K67" s="171" t="s">
        <v>39</v>
      </c>
      <c r="L67" s="175" t="s">
        <v>94</v>
      </c>
      <c r="M67" s="215"/>
      <c r="N67" s="114" t="s">
        <v>39</v>
      </c>
      <c r="O67" s="213"/>
      <c r="P67" s="213"/>
      <c r="Q67" s="176">
        <v>72</v>
      </c>
      <c r="R67" s="213"/>
    </row>
    <row r="68" spans="1:19" s="150" customFormat="1" ht="39.950000000000003" customHeight="1">
      <c r="A68" s="214" t="s">
        <v>245</v>
      </c>
      <c r="B68" s="213" t="s">
        <v>129</v>
      </c>
      <c r="C68" s="215" t="s">
        <v>210</v>
      </c>
      <c r="D68" s="215" t="s">
        <v>208</v>
      </c>
      <c r="E68" s="215" t="s">
        <v>211</v>
      </c>
      <c r="F68" s="172" t="s">
        <v>212</v>
      </c>
      <c r="G68" s="216" t="s">
        <v>130</v>
      </c>
      <c r="H68" s="216"/>
      <c r="I68" s="216"/>
      <c r="J68" s="175" t="s">
        <v>107</v>
      </c>
      <c r="K68" s="171">
        <v>2013</v>
      </c>
      <c r="L68" s="175">
        <v>1200</v>
      </c>
      <c r="M68" s="215"/>
      <c r="N68" s="213" t="s">
        <v>39</v>
      </c>
      <c r="O68" s="213">
        <v>200</v>
      </c>
      <c r="P68" s="176">
        <v>0.4</v>
      </c>
      <c r="Q68" s="176">
        <v>1</v>
      </c>
      <c r="R68" s="213" t="s">
        <v>39</v>
      </c>
    </row>
    <row r="69" spans="1:19" s="150" customFormat="1" ht="39.950000000000003" customHeight="1">
      <c r="A69" s="214"/>
      <c r="B69" s="213"/>
      <c r="C69" s="215"/>
      <c r="D69" s="215"/>
      <c r="E69" s="215"/>
      <c r="F69" s="175" t="s">
        <v>97</v>
      </c>
      <c r="G69" s="171" t="s">
        <v>39</v>
      </c>
      <c r="H69" s="171" t="s">
        <v>39</v>
      </c>
      <c r="I69" s="171" t="s">
        <v>39</v>
      </c>
      <c r="J69" s="171" t="s">
        <v>17</v>
      </c>
      <c r="K69" s="171" t="s">
        <v>39</v>
      </c>
      <c r="L69" s="175" t="s">
        <v>98</v>
      </c>
      <c r="M69" s="215"/>
      <c r="N69" s="213"/>
      <c r="O69" s="213"/>
      <c r="P69" s="213">
        <v>6</v>
      </c>
      <c r="Q69" s="176">
        <v>24</v>
      </c>
      <c r="R69" s="213"/>
    </row>
    <row r="70" spans="1:19" s="150" customFormat="1" ht="39.950000000000003" customHeight="1">
      <c r="A70" s="214"/>
      <c r="B70" s="213"/>
      <c r="C70" s="215"/>
      <c r="D70" s="215"/>
      <c r="E70" s="176" t="s">
        <v>152</v>
      </c>
      <c r="F70" s="175" t="s">
        <v>99</v>
      </c>
      <c r="G70" s="171" t="s">
        <v>39</v>
      </c>
      <c r="H70" s="171" t="s">
        <v>39</v>
      </c>
      <c r="I70" s="171" t="s">
        <v>39</v>
      </c>
      <c r="J70" s="171" t="s">
        <v>17</v>
      </c>
      <c r="K70" s="171" t="s">
        <v>39</v>
      </c>
      <c r="L70" s="175" t="s">
        <v>94</v>
      </c>
      <c r="M70" s="215"/>
      <c r="N70" s="114" t="s">
        <v>39</v>
      </c>
      <c r="O70" s="213"/>
      <c r="P70" s="213"/>
      <c r="Q70" s="176">
        <v>72</v>
      </c>
      <c r="R70" s="213"/>
    </row>
    <row r="71" spans="1:19" s="150" customFormat="1" ht="39.950000000000003" customHeight="1">
      <c r="A71" s="214" t="s">
        <v>246</v>
      </c>
      <c r="B71" s="213" t="s">
        <v>213</v>
      </c>
      <c r="C71" s="215" t="s">
        <v>218</v>
      </c>
      <c r="D71" s="215" t="s">
        <v>217</v>
      </c>
      <c r="E71" s="215" t="s">
        <v>219</v>
      </c>
      <c r="F71" s="172" t="s">
        <v>214</v>
      </c>
      <c r="G71" s="216" t="s">
        <v>216</v>
      </c>
      <c r="H71" s="216"/>
      <c r="I71" s="216"/>
      <c r="J71" s="175" t="s">
        <v>107</v>
      </c>
      <c r="K71" s="171" t="s">
        <v>215</v>
      </c>
      <c r="L71" s="172">
        <v>3600</v>
      </c>
      <c r="M71" s="215"/>
      <c r="N71" s="213" t="s">
        <v>39</v>
      </c>
      <c r="O71" s="213">
        <v>1500</v>
      </c>
      <c r="P71" s="176">
        <v>0.4</v>
      </c>
      <c r="Q71" s="176">
        <v>1</v>
      </c>
      <c r="R71" s="213" t="s">
        <v>39</v>
      </c>
    </row>
    <row r="72" spans="1:19" s="150" customFormat="1" ht="39.950000000000003" customHeight="1">
      <c r="A72" s="214"/>
      <c r="B72" s="213"/>
      <c r="C72" s="215"/>
      <c r="D72" s="215"/>
      <c r="E72" s="215"/>
      <c r="F72" s="172" t="s">
        <v>131</v>
      </c>
      <c r="G72" s="171" t="s">
        <v>39</v>
      </c>
      <c r="H72" s="171" t="s">
        <v>39</v>
      </c>
      <c r="I72" s="171" t="s">
        <v>39</v>
      </c>
      <c r="J72" s="171" t="s">
        <v>17</v>
      </c>
      <c r="K72" s="171" t="s">
        <v>39</v>
      </c>
      <c r="L72" s="172" t="s">
        <v>101</v>
      </c>
      <c r="M72" s="215"/>
      <c r="N72" s="213"/>
      <c r="O72" s="213"/>
      <c r="P72" s="213">
        <v>6</v>
      </c>
      <c r="Q72" s="176">
        <v>24</v>
      </c>
      <c r="R72" s="213"/>
    </row>
    <row r="73" spans="1:19" s="150" customFormat="1" ht="39.950000000000003" customHeight="1">
      <c r="A73" s="214"/>
      <c r="B73" s="213"/>
      <c r="C73" s="215"/>
      <c r="D73" s="215"/>
      <c r="E73" s="176" t="s">
        <v>152</v>
      </c>
      <c r="F73" s="172" t="s">
        <v>99</v>
      </c>
      <c r="G73" s="171" t="s">
        <v>39</v>
      </c>
      <c r="H73" s="171" t="s">
        <v>39</v>
      </c>
      <c r="I73" s="171" t="s">
        <v>39</v>
      </c>
      <c r="J73" s="171" t="s">
        <v>17</v>
      </c>
      <c r="K73" s="171" t="s">
        <v>39</v>
      </c>
      <c r="L73" s="172" t="s">
        <v>94</v>
      </c>
      <c r="M73" s="215"/>
      <c r="N73" s="114" t="s">
        <v>39</v>
      </c>
      <c r="O73" s="213"/>
      <c r="P73" s="213"/>
      <c r="Q73" s="176">
        <v>72</v>
      </c>
      <c r="R73" s="213"/>
    </row>
    <row r="74" spans="1:19" s="150" customFormat="1" ht="39.950000000000003" customHeight="1">
      <c r="A74" s="214" t="s">
        <v>247</v>
      </c>
      <c r="B74" s="213" t="s">
        <v>225</v>
      </c>
      <c r="C74" s="215" t="s">
        <v>223</v>
      </c>
      <c r="D74" s="215" t="s">
        <v>222</v>
      </c>
      <c r="E74" s="215" t="s">
        <v>224</v>
      </c>
      <c r="F74" s="172" t="s">
        <v>132</v>
      </c>
      <c r="G74" s="216" t="s">
        <v>220</v>
      </c>
      <c r="H74" s="216"/>
      <c r="I74" s="216"/>
      <c r="J74" s="177">
        <v>1</v>
      </c>
      <c r="K74" s="171" t="s">
        <v>221</v>
      </c>
      <c r="L74" s="172">
        <v>30</v>
      </c>
      <c r="M74" s="215"/>
      <c r="N74" s="213" t="s">
        <v>39</v>
      </c>
      <c r="O74" s="213">
        <v>70</v>
      </c>
      <c r="P74" s="176">
        <v>0.4</v>
      </c>
      <c r="Q74" s="176">
        <v>1</v>
      </c>
      <c r="R74" s="213" t="s">
        <v>39</v>
      </c>
    </row>
    <row r="75" spans="1:19" s="150" customFormat="1" ht="39.950000000000003" customHeight="1">
      <c r="A75" s="214"/>
      <c r="B75" s="213"/>
      <c r="C75" s="215"/>
      <c r="D75" s="215"/>
      <c r="E75" s="215"/>
      <c r="F75" s="172" t="s">
        <v>123</v>
      </c>
      <c r="G75" s="171" t="s">
        <v>39</v>
      </c>
      <c r="H75" s="171" t="s">
        <v>39</v>
      </c>
      <c r="I75" s="171" t="s">
        <v>39</v>
      </c>
      <c r="J75" s="171" t="s">
        <v>17</v>
      </c>
      <c r="K75" s="171" t="s">
        <v>39</v>
      </c>
      <c r="L75" s="172" t="s">
        <v>96</v>
      </c>
      <c r="M75" s="215"/>
      <c r="N75" s="213"/>
      <c r="O75" s="213"/>
      <c r="P75" s="213">
        <v>6</v>
      </c>
      <c r="Q75" s="176">
        <v>24</v>
      </c>
      <c r="R75" s="213"/>
    </row>
    <row r="76" spans="1:19" s="150" customFormat="1" ht="39.950000000000003" customHeight="1">
      <c r="A76" s="214"/>
      <c r="B76" s="213"/>
      <c r="C76" s="215"/>
      <c r="D76" s="215"/>
      <c r="E76" s="176" t="s">
        <v>152</v>
      </c>
      <c r="F76" s="172" t="s">
        <v>39</v>
      </c>
      <c r="G76" s="171" t="s">
        <v>39</v>
      </c>
      <c r="H76" s="171" t="s">
        <v>39</v>
      </c>
      <c r="I76" s="171" t="s">
        <v>39</v>
      </c>
      <c r="J76" s="171" t="s">
        <v>39</v>
      </c>
      <c r="K76" s="171" t="s">
        <v>39</v>
      </c>
      <c r="L76" s="171" t="s">
        <v>39</v>
      </c>
      <c r="M76" s="215"/>
      <c r="N76" s="114" t="s">
        <v>39</v>
      </c>
      <c r="O76" s="213"/>
      <c r="P76" s="213"/>
      <c r="Q76" s="176">
        <v>72</v>
      </c>
      <c r="R76" s="213"/>
      <c r="S76" s="150">
        <f>O33-O59-O62-O65-O68-O71-O74</f>
        <v>2674</v>
      </c>
    </row>
    <row r="77" spans="1:19" ht="5.25" customHeight="1">
      <c r="A77" s="143"/>
      <c r="B77" s="130"/>
      <c r="C77" s="144"/>
      <c r="D77" s="144"/>
      <c r="E77" s="130"/>
      <c r="F77" s="144"/>
      <c r="G77" s="131"/>
      <c r="H77" s="131"/>
      <c r="I77" s="131"/>
      <c r="J77" s="131"/>
      <c r="K77" s="131"/>
      <c r="L77" s="144"/>
      <c r="M77" s="144"/>
      <c r="N77" s="145"/>
      <c r="O77" s="130"/>
      <c r="P77" s="130"/>
      <c r="Q77" s="130"/>
      <c r="R77" s="130"/>
    </row>
    <row r="78" spans="1:19" ht="17.25" customHeight="1">
      <c r="A78" s="272" t="s">
        <v>109</v>
      </c>
      <c r="B78" s="272"/>
      <c r="C78" s="272"/>
      <c r="D78" s="272"/>
      <c r="E78" s="272"/>
      <c r="F78" s="272"/>
      <c r="G78" s="272"/>
      <c r="H78" s="272"/>
      <c r="I78" s="272"/>
      <c r="J78" s="272"/>
      <c r="K78" s="272"/>
      <c r="L78" s="272"/>
      <c r="M78" s="272"/>
      <c r="N78" s="272"/>
      <c r="O78" s="272"/>
      <c r="P78" s="272"/>
      <c r="Q78" s="272"/>
      <c r="R78" s="272"/>
    </row>
    <row r="79" spans="1:19">
      <c r="A79" s="129"/>
      <c r="B79" s="129"/>
      <c r="C79" s="129"/>
      <c r="D79" s="129"/>
      <c r="E79" s="130"/>
      <c r="F79" s="133"/>
      <c r="G79" s="133"/>
      <c r="H79" s="133"/>
      <c r="I79" s="133"/>
      <c r="J79" s="133"/>
      <c r="K79" s="133"/>
      <c r="L79" s="133"/>
      <c r="M79" s="139"/>
      <c r="N79" s="131"/>
      <c r="O79" s="133"/>
      <c r="P79" s="132"/>
      <c r="Q79" s="129"/>
      <c r="R79" s="134"/>
    </row>
    <row r="80" spans="1:19" ht="16.5" customHeight="1">
      <c r="A80" s="135" t="s">
        <v>25</v>
      </c>
      <c r="B80" s="273" t="s">
        <v>26</v>
      </c>
      <c r="C80" s="273"/>
      <c r="D80" s="273"/>
      <c r="E80" s="273"/>
      <c r="F80" s="273"/>
      <c r="G80" s="273"/>
      <c r="H80" s="273"/>
      <c r="I80" s="273"/>
      <c r="J80" s="273"/>
      <c r="K80" s="273"/>
      <c r="L80" s="273"/>
      <c r="M80" s="273"/>
      <c r="N80" s="273"/>
      <c r="O80" s="273"/>
      <c r="P80" s="273"/>
      <c r="Q80" s="273"/>
      <c r="R80" s="273"/>
    </row>
    <row r="81" spans="1:19" ht="19.5" customHeight="1">
      <c r="A81" s="26" t="s">
        <v>27</v>
      </c>
      <c r="B81" s="233" t="s">
        <v>226</v>
      </c>
      <c r="C81" s="233"/>
      <c r="D81" s="233"/>
      <c r="E81" s="233"/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</row>
    <row r="82" spans="1:19" ht="54" hidden="1" customHeight="1">
      <c r="A82" s="117" t="s">
        <v>29</v>
      </c>
      <c r="B82" s="233" t="s">
        <v>228</v>
      </c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</row>
    <row r="83" spans="1:19" ht="76.5" customHeight="1">
      <c r="A83" s="117" t="s">
        <v>29</v>
      </c>
      <c r="B83" s="233" t="s">
        <v>248</v>
      </c>
      <c r="C83" s="233"/>
      <c r="D83" s="233"/>
      <c r="E83" s="233"/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5"/>
    </row>
    <row r="84" spans="1:19" ht="14.25">
      <c r="A84" s="178"/>
      <c r="B84" s="179"/>
      <c r="C84" s="179"/>
      <c r="D84" s="179"/>
      <c r="E84" s="174"/>
      <c r="F84" s="179"/>
      <c r="G84" s="179"/>
      <c r="H84" s="179"/>
      <c r="I84" s="179"/>
      <c r="J84" s="179"/>
      <c r="K84" s="179"/>
      <c r="L84" s="179"/>
      <c r="M84" s="180"/>
      <c r="N84" s="174"/>
      <c r="O84" s="179"/>
      <c r="P84" s="174"/>
      <c r="Q84" s="179"/>
      <c r="R84" s="174"/>
    </row>
    <row r="85" spans="1:19" ht="14.25">
      <c r="A85" s="232" t="s">
        <v>252</v>
      </c>
      <c r="B85" s="232"/>
      <c r="C85" s="232"/>
      <c r="D85" s="232"/>
      <c r="E85" s="232"/>
      <c r="F85" s="232"/>
      <c r="G85" s="232"/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</row>
    <row r="86" spans="1:19" ht="14.25">
      <c r="A86" s="8"/>
      <c r="B86" s="8"/>
      <c r="C86" s="8"/>
      <c r="D86" s="8"/>
      <c r="E86" s="118"/>
      <c r="F86" s="8"/>
      <c r="G86" s="8"/>
      <c r="H86" s="8"/>
      <c r="I86" s="8"/>
      <c r="J86" s="8"/>
      <c r="K86" s="8"/>
      <c r="L86" s="8"/>
      <c r="M86" s="136"/>
      <c r="N86" s="118"/>
      <c r="O86" s="8"/>
      <c r="P86" s="119"/>
      <c r="Q86" s="9"/>
      <c r="R86" s="116"/>
    </row>
    <row r="87" spans="1:19" s="10" customFormat="1" ht="18" customHeight="1">
      <c r="A87" s="12" t="s">
        <v>77</v>
      </c>
      <c r="B87" s="12"/>
      <c r="C87" s="13"/>
      <c r="E87" s="13"/>
      <c r="F87" s="14"/>
      <c r="G87" s="13"/>
      <c r="H87" s="8"/>
      <c r="I87" s="8"/>
      <c r="J87" s="8"/>
      <c r="K87" s="8"/>
      <c r="L87" s="121" t="s">
        <v>15</v>
      </c>
      <c r="M87" s="16"/>
      <c r="N87" s="121"/>
      <c r="O87" s="16"/>
      <c r="Q87" s="5"/>
      <c r="S87" s="160"/>
    </row>
    <row r="88" spans="1:19" s="11" customFormat="1" ht="25.5" customHeight="1">
      <c r="A88" s="17"/>
      <c r="B88" s="15"/>
      <c r="C88" s="13"/>
      <c r="E88" s="13"/>
      <c r="F88" s="14"/>
      <c r="G88" s="13"/>
      <c r="H88" s="8"/>
      <c r="I88" s="8"/>
      <c r="J88" s="8"/>
      <c r="K88" s="8"/>
      <c r="L88" s="121"/>
      <c r="M88" s="8"/>
      <c r="N88" s="119"/>
      <c r="O88" s="9"/>
      <c r="P88" s="10"/>
      <c r="Q88" s="5"/>
      <c r="S88" s="170"/>
    </row>
    <row r="89" spans="1:19" s="11" customFormat="1" ht="15">
      <c r="A89" s="13" t="s">
        <v>85</v>
      </c>
      <c r="B89" s="15"/>
      <c r="C89" s="13"/>
      <c r="F89" s="14"/>
      <c r="G89" s="13"/>
      <c r="H89" s="8"/>
      <c r="I89" s="8"/>
      <c r="J89" s="8"/>
      <c r="K89" s="8"/>
      <c r="L89" s="120" t="s">
        <v>227</v>
      </c>
      <c r="M89" s="8"/>
      <c r="N89" s="119"/>
      <c r="P89" s="122"/>
      <c r="Q89" s="5"/>
      <c r="S89" s="170"/>
    </row>
    <row r="90" spans="1:19" s="11" customFormat="1" ht="15">
      <c r="A90" s="18" t="s">
        <v>14</v>
      </c>
      <c r="B90" s="15"/>
      <c r="C90" s="13"/>
      <c r="F90" s="14"/>
      <c r="G90" s="13"/>
      <c r="H90" s="8"/>
      <c r="I90" s="8"/>
      <c r="J90" s="8"/>
      <c r="K90" s="8"/>
      <c r="L90" s="120" t="s">
        <v>14</v>
      </c>
      <c r="M90" s="8"/>
      <c r="N90" s="119"/>
      <c r="Q90" s="5"/>
      <c r="S90" s="170"/>
    </row>
    <row r="91" spans="1:19" s="11" customFormat="1" ht="15">
      <c r="A91" s="18"/>
      <c r="B91" s="15"/>
      <c r="C91" s="13"/>
      <c r="F91" s="14"/>
      <c r="G91" s="13"/>
      <c r="H91" s="8"/>
      <c r="I91" s="8"/>
      <c r="J91" s="8"/>
      <c r="K91" s="8"/>
      <c r="L91" s="120"/>
      <c r="M91" s="8"/>
      <c r="N91" s="119"/>
      <c r="Q91" s="5"/>
      <c r="S91" s="170"/>
    </row>
  </sheetData>
  <mergeCells count="244">
    <mergeCell ref="P63:P64"/>
    <mergeCell ref="R65:R67"/>
    <mergeCell ref="P66:P67"/>
    <mergeCell ref="R68:R70"/>
    <mergeCell ref="P69:P70"/>
    <mergeCell ref="B83:R83"/>
    <mergeCell ref="A78:R78"/>
    <mergeCell ref="B80:R80"/>
    <mergeCell ref="R71:R73"/>
    <mergeCell ref="P72:P73"/>
    <mergeCell ref="C74:C76"/>
    <mergeCell ref="D74:D76"/>
    <mergeCell ref="E74:E75"/>
    <mergeCell ref="G71:I71"/>
    <mergeCell ref="M74:M76"/>
    <mergeCell ref="A71:A73"/>
    <mergeCell ref="B71:B73"/>
    <mergeCell ref="C71:C73"/>
    <mergeCell ref="D71:D73"/>
    <mergeCell ref="E71:E72"/>
    <mergeCell ref="N71:N72"/>
    <mergeCell ref="M59:M61"/>
    <mergeCell ref="N59:N60"/>
    <mergeCell ref="O59:O61"/>
    <mergeCell ref="R59:R61"/>
    <mergeCell ref="N74:N75"/>
    <mergeCell ref="O74:O76"/>
    <mergeCell ref="O71:O73"/>
    <mergeCell ref="R74:R76"/>
    <mergeCell ref="P75:P76"/>
    <mergeCell ref="R62:R64"/>
    <mergeCell ref="M55:M57"/>
    <mergeCell ref="N55:N56"/>
    <mergeCell ref="B58:R58"/>
    <mergeCell ref="A59:A61"/>
    <mergeCell ref="R49:R51"/>
    <mergeCell ref="P50:P51"/>
    <mergeCell ref="B59:B61"/>
    <mergeCell ref="C59:C61"/>
    <mergeCell ref="D59:D61"/>
    <mergeCell ref="E59:E60"/>
    <mergeCell ref="M52:M54"/>
    <mergeCell ref="N52:N53"/>
    <mergeCell ref="O52:O54"/>
    <mergeCell ref="G52:I52"/>
    <mergeCell ref="P60:P61"/>
    <mergeCell ref="A52:A54"/>
    <mergeCell ref="B52:B54"/>
    <mergeCell ref="C52:C54"/>
    <mergeCell ref="D52:D54"/>
    <mergeCell ref="E52:E53"/>
    <mergeCell ref="E49:E50"/>
    <mergeCell ref="M49:M51"/>
    <mergeCell ref="N49:N50"/>
    <mergeCell ref="O49:O51"/>
    <mergeCell ref="A49:A51"/>
    <mergeCell ref="B49:B51"/>
    <mergeCell ref="C49:C51"/>
    <mergeCell ref="D49:D51"/>
    <mergeCell ref="G49:I49"/>
    <mergeCell ref="R25:R27"/>
    <mergeCell ref="B45:R45"/>
    <mergeCell ref="A46:A48"/>
    <mergeCell ref="B46:B48"/>
    <mergeCell ref="C46:C48"/>
    <mergeCell ref="D46:D48"/>
    <mergeCell ref="E46:E47"/>
    <mergeCell ref="M46:M48"/>
    <mergeCell ref="N46:N47"/>
    <mergeCell ref="O46:O48"/>
    <mergeCell ref="R46:R48"/>
    <mergeCell ref="P47:P48"/>
    <mergeCell ref="Q39:Q41"/>
    <mergeCell ref="R39:R41"/>
    <mergeCell ref="Q42:Q44"/>
    <mergeCell ref="R42:R44"/>
    <mergeCell ref="G39:I39"/>
    <mergeCell ref="N42:N43"/>
    <mergeCell ref="S42:S43"/>
    <mergeCell ref="S39:S40"/>
    <mergeCell ref="B33:B35"/>
    <mergeCell ref="C33:C44"/>
    <mergeCell ref="B39:B41"/>
    <mergeCell ref="B42:B44"/>
    <mergeCell ref="R33:R35"/>
    <mergeCell ref="S33:S34"/>
    <mergeCell ref="S36:S37"/>
    <mergeCell ref="D33:D44"/>
    <mergeCell ref="N25:N26"/>
    <mergeCell ref="O25:O27"/>
    <mergeCell ref="P25:P26"/>
    <mergeCell ref="E25:E26"/>
    <mergeCell ref="G25:I25"/>
    <mergeCell ref="P39:P40"/>
    <mergeCell ref="G42:I42"/>
    <mergeCell ref="P42:P43"/>
    <mergeCell ref="G36:I36"/>
    <mergeCell ref="Q28:Q30"/>
    <mergeCell ref="R28:R30"/>
    <mergeCell ref="E28:E29"/>
    <mergeCell ref="G28:I28"/>
    <mergeCell ref="N28:N29"/>
    <mergeCell ref="O28:O30"/>
    <mergeCell ref="Q33:Q35"/>
    <mergeCell ref="C19:C21"/>
    <mergeCell ref="D19:D21"/>
    <mergeCell ref="O19:O21"/>
    <mergeCell ref="P33:P34"/>
    <mergeCell ref="E39:E40"/>
    <mergeCell ref="N39:N40"/>
    <mergeCell ref="O33:O44"/>
    <mergeCell ref="E33:E34"/>
    <mergeCell ref="N33:N34"/>
    <mergeCell ref="E42:E43"/>
    <mergeCell ref="P28:P29"/>
    <mergeCell ref="Q16:Q18"/>
    <mergeCell ref="D25:D27"/>
    <mergeCell ref="G19:I19"/>
    <mergeCell ref="E22:E23"/>
    <mergeCell ref="G22:I22"/>
    <mergeCell ref="Q25:Q27"/>
    <mergeCell ref="R16:R18"/>
    <mergeCell ref="Q22:Q24"/>
    <mergeCell ref="R22:R24"/>
    <mergeCell ref="Q19:Q21"/>
    <mergeCell ref="R19:R21"/>
    <mergeCell ref="P19:P20"/>
    <mergeCell ref="Q9:Q11"/>
    <mergeCell ref="N7:N8"/>
    <mergeCell ref="N9:N11"/>
    <mergeCell ref="B16:B18"/>
    <mergeCell ref="N22:N23"/>
    <mergeCell ref="O22:O24"/>
    <mergeCell ref="P22:P23"/>
    <mergeCell ref="N19:N20"/>
    <mergeCell ref="G16:I16"/>
    <mergeCell ref="O16:O18"/>
    <mergeCell ref="O1:R1"/>
    <mergeCell ref="O6:O11"/>
    <mergeCell ref="P6:P8"/>
    <mergeCell ref="E7:E9"/>
    <mergeCell ref="G7:I7"/>
    <mergeCell ref="M7:M11"/>
    <mergeCell ref="Q7:Q8"/>
    <mergeCell ref="R6:R11"/>
    <mergeCell ref="E6:M6"/>
    <mergeCell ref="J8:J9"/>
    <mergeCell ref="B6:B11"/>
    <mergeCell ref="C6:C11"/>
    <mergeCell ref="D6:D11"/>
    <mergeCell ref="B13:R13"/>
    <mergeCell ref="B14:R14"/>
    <mergeCell ref="B15:R15"/>
    <mergeCell ref="G12:I12"/>
    <mergeCell ref="J10:J11"/>
    <mergeCell ref="L10:L11"/>
    <mergeCell ref="P9:P11"/>
    <mergeCell ref="E10:E11"/>
    <mergeCell ref="F10:F11"/>
    <mergeCell ref="G10:I10"/>
    <mergeCell ref="K10:K11"/>
    <mergeCell ref="A4:R4"/>
    <mergeCell ref="F8:F9"/>
    <mergeCell ref="G8:I8"/>
    <mergeCell ref="K8:K9"/>
    <mergeCell ref="L8:L9"/>
    <mergeCell ref="A6:A11"/>
    <mergeCell ref="A85:R85"/>
    <mergeCell ref="B81:R81"/>
    <mergeCell ref="B82:R82"/>
    <mergeCell ref="G55:I55"/>
    <mergeCell ref="O62:O64"/>
    <mergeCell ref="A55:A57"/>
    <mergeCell ref="B55:B57"/>
    <mergeCell ref="C55:C57"/>
    <mergeCell ref="D55:D57"/>
    <mergeCell ref="E55:E56"/>
    <mergeCell ref="G46:I46"/>
    <mergeCell ref="R55:R57"/>
    <mergeCell ref="A62:A64"/>
    <mergeCell ref="B62:B64"/>
    <mergeCell ref="C62:C64"/>
    <mergeCell ref="D62:D64"/>
    <mergeCell ref="E62:E63"/>
    <mergeCell ref="G59:I59"/>
    <mergeCell ref="M62:M64"/>
    <mergeCell ref="N62:N63"/>
    <mergeCell ref="R52:R54"/>
    <mergeCell ref="P53:P54"/>
    <mergeCell ref="G74:I74"/>
    <mergeCell ref="A74:A76"/>
    <mergeCell ref="B74:B76"/>
    <mergeCell ref="O55:O57"/>
    <mergeCell ref="P56:P57"/>
    <mergeCell ref="A68:A70"/>
    <mergeCell ref="B68:B70"/>
    <mergeCell ref="C68:C70"/>
    <mergeCell ref="N36:N37"/>
    <mergeCell ref="P36:P37"/>
    <mergeCell ref="A16:A18"/>
    <mergeCell ref="C16:C18"/>
    <mergeCell ref="D16:D18"/>
    <mergeCell ref="E16:E17"/>
    <mergeCell ref="P16:P17"/>
    <mergeCell ref="N16:N17"/>
    <mergeCell ref="E19:E20"/>
    <mergeCell ref="D28:D30"/>
    <mergeCell ref="D22:D24"/>
    <mergeCell ref="C22:C24"/>
    <mergeCell ref="A33:A44"/>
    <mergeCell ref="G33:I33"/>
    <mergeCell ref="B31:R31"/>
    <mergeCell ref="B32:R32"/>
    <mergeCell ref="Q36:Q38"/>
    <mergeCell ref="R36:R38"/>
    <mergeCell ref="B36:B38"/>
    <mergeCell ref="E36:E37"/>
    <mergeCell ref="A19:A21"/>
    <mergeCell ref="A28:A30"/>
    <mergeCell ref="B28:B30"/>
    <mergeCell ref="C28:C30"/>
    <mergeCell ref="A25:A27"/>
    <mergeCell ref="B25:B27"/>
    <mergeCell ref="C25:C27"/>
    <mergeCell ref="A22:A24"/>
    <mergeCell ref="B22:B24"/>
    <mergeCell ref="B19:B21"/>
    <mergeCell ref="E68:E69"/>
    <mergeCell ref="G65:I65"/>
    <mergeCell ref="M68:M70"/>
    <mergeCell ref="G68:I68"/>
    <mergeCell ref="M71:M73"/>
    <mergeCell ref="G62:I62"/>
    <mergeCell ref="M65:M67"/>
    <mergeCell ref="N68:N69"/>
    <mergeCell ref="O68:O70"/>
    <mergeCell ref="A65:A67"/>
    <mergeCell ref="B65:B67"/>
    <mergeCell ref="C65:C67"/>
    <mergeCell ref="D65:D67"/>
    <mergeCell ref="E65:E66"/>
    <mergeCell ref="N65:N66"/>
    <mergeCell ref="O65:O67"/>
    <mergeCell ref="D68:D70"/>
  </mergeCells>
  <phoneticPr fontId="0" type="noConversion"/>
  <pageMargins left="0.51181102362204722" right="0.31496062992125984" top="0.55118110236220474" bottom="0.35433070866141736" header="0.31496062992125984" footer="0.31496062992125984"/>
  <pageSetup paperSize="9" scale="65" orientation="landscape" r:id="rId1"/>
  <rowBreaks count="1" manualBreakCount="1">
    <brk id="44" max="17" man="1"/>
  </rowBreaks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5</vt:lpstr>
      <vt:lpstr>2-1</vt:lpstr>
      <vt:lpstr>'2-1'!Заголовки_для_печати</vt:lpstr>
      <vt:lpstr>'2-1'!Область_печати</vt:lpstr>
      <vt:lpstr>'5'!Область_печати</vt:lpstr>
    </vt:vector>
  </TitlesOfParts>
  <Company>reks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afau002</dc:creator>
  <cp:lastModifiedBy>enrgmaster</cp:lastModifiedBy>
  <cp:lastPrinted>2015-10-07T04:26:43Z</cp:lastPrinted>
  <dcterms:created xsi:type="dcterms:W3CDTF">2011-12-26T10:06:52Z</dcterms:created>
  <dcterms:modified xsi:type="dcterms:W3CDTF">2017-12-26T10:46:54Z</dcterms:modified>
</cp:coreProperties>
</file>